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.sc\Reinforced Concrete\Concrete Project Final File(javad bozorgi-mahrokh zaman)\Concrete Project Final File(javad bozorgi-mahrokh zaman)\excel\"/>
    </mc:Choice>
  </mc:AlternateContent>
  <xr:revisionPtr revIDLastSave="0" documentId="13_ncr:1_{09CCAAA2-B594-4700-865F-EDD43EC0BA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کنترل دریفت" sheetId="1" r:id="rId1"/>
    <sheet name="کنترل نامنظمی پیچشی" sheetId="3" r:id="rId2"/>
    <sheet name="کنترل لنگر واژگونی" sheetId="4" r:id="rId3"/>
    <sheet name="شاخص پایداری" sheetId="5" r:id="rId4"/>
  </sheets>
  <calcPr calcId="191029"/>
</workbook>
</file>

<file path=xl/calcChain.xml><?xml version="1.0" encoding="utf-8"?>
<calcChain xmlns="http://schemas.openxmlformats.org/spreadsheetml/2006/main">
  <c r="L27" i="5" l="1"/>
  <c r="L28" i="5"/>
  <c r="L29" i="5"/>
  <c r="L30" i="5"/>
  <c r="L31" i="5"/>
  <c r="L26" i="5"/>
  <c r="L9" i="5"/>
  <c r="L10" i="5"/>
  <c r="L11" i="5"/>
  <c r="L12" i="5"/>
  <c r="L13" i="5"/>
  <c r="O3" i="5"/>
  <c r="L8" i="5"/>
  <c r="U5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G69" i="4" s="1"/>
  <c r="U9" i="4" s="1"/>
  <c r="F65" i="4"/>
  <c r="F66" i="4"/>
  <c r="F67" i="4"/>
  <c r="F68" i="4"/>
  <c r="F69" i="4"/>
  <c r="F70" i="4"/>
  <c r="F71" i="4"/>
  <c r="F72" i="4"/>
  <c r="F73" i="4"/>
  <c r="F74" i="4"/>
  <c r="F75" i="4"/>
  <c r="F47" i="4"/>
  <c r="F48" i="4"/>
  <c r="F49" i="4"/>
  <c r="F50" i="4"/>
  <c r="F51" i="4"/>
  <c r="F46" i="4"/>
  <c r="F41" i="4"/>
  <c r="F42" i="4"/>
  <c r="F43" i="4"/>
  <c r="F44" i="4"/>
  <c r="F45" i="4"/>
  <c r="F40" i="4"/>
  <c r="G45" i="4" s="1"/>
  <c r="T5" i="4" s="1"/>
  <c r="T9" i="4" l="1"/>
  <c r="G63" i="4"/>
  <c r="G75" i="4"/>
  <c r="G57" i="4"/>
  <c r="G51" i="4"/>
  <c r="Q6" i="4"/>
  <c r="J30" i="4"/>
  <c r="J31" i="4"/>
  <c r="J32" i="4"/>
  <c r="J33" i="4"/>
  <c r="J29" i="4"/>
  <c r="J28" i="4"/>
  <c r="S5" i="4" s="1"/>
  <c r="J18" i="4"/>
  <c r="J19" i="4"/>
  <c r="J20" i="4"/>
  <c r="J21" i="4"/>
  <c r="J17" i="4"/>
  <c r="J16" i="4"/>
  <c r="R5" i="4" s="1"/>
  <c r="N5" i="4"/>
  <c r="N6" i="4"/>
  <c r="N7" i="4"/>
  <c r="N8" i="4"/>
  <c r="N9" i="4"/>
  <c r="N4" i="4"/>
  <c r="M5" i="4"/>
  <c r="M6" i="4"/>
  <c r="M7" i="4"/>
  <c r="M8" i="4"/>
  <c r="M9" i="4"/>
  <c r="M4" i="4"/>
  <c r="T7" i="4" l="1"/>
  <c r="U7" i="4"/>
  <c r="U10" i="4"/>
  <c r="T10" i="4"/>
  <c r="U8" i="4"/>
  <c r="T8" i="4"/>
  <c r="R6" i="4"/>
  <c r="S6" i="4"/>
  <c r="Q7" i="4"/>
  <c r="T6" i="4"/>
  <c r="X5" i="4" s="1"/>
  <c r="U6" i="4"/>
  <c r="X6" i="4" s="1"/>
  <c r="Q8" i="4" l="1"/>
  <c r="R7" i="4"/>
  <c r="S7" i="4"/>
  <c r="Q9" i="4" l="1"/>
  <c r="R8" i="4"/>
  <c r="S8" i="4"/>
  <c r="Q10" i="4" l="1"/>
  <c r="R9" i="4"/>
  <c r="S9" i="4"/>
  <c r="R10" i="4" l="1"/>
  <c r="S10" i="4"/>
  <c r="X8" i="4" l="1"/>
  <c r="X11" i="4" s="1"/>
  <c r="X7" i="4"/>
  <c r="X10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maad</author>
  </authors>
  <commentList>
    <comment ref="E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راستای x مرکز جرم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 xml:space="preserve">راستای y مرکز جرم
</t>
        </r>
      </text>
    </comment>
    <comment ref="K2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راستای x مرکز سختی</t>
        </r>
      </text>
    </comment>
    <comment ref="L2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راستای y مرکز سختی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<sst xmlns="http://schemas.openxmlformats.org/spreadsheetml/2006/main" count="653" uniqueCount="112">
  <si>
    <t>TABLE:  Diaphragm Max Over Avg Drifts</t>
  </si>
  <si>
    <t>Story</t>
  </si>
  <si>
    <t>Output Case</t>
  </si>
  <si>
    <t>Case Type</t>
  </si>
  <si>
    <t>Step Number</t>
  </si>
  <si>
    <t>Item</t>
  </si>
  <si>
    <t>Max Drift</t>
  </si>
  <si>
    <t>Avg Drift</t>
  </si>
  <si>
    <t>Ratio</t>
  </si>
  <si>
    <t>Label</t>
  </si>
  <si>
    <t>Max Loc X</t>
  </si>
  <si>
    <t>Max Loc Y</t>
  </si>
  <si>
    <t>Max Loc Z</t>
  </si>
  <si>
    <t/>
  </si>
  <si>
    <t>m</t>
  </si>
  <si>
    <t>Roof</t>
  </si>
  <si>
    <t>Ex_all</t>
  </si>
  <si>
    <t>LinStatic</t>
  </si>
  <si>
    <t>Diaph D1 X</t>
  </si>
  <si>
    <t>32</t>
  </si>
  <si>
    <t>Story5</t>
  </si>
  <si>
    <t>Story2</t>
  </si>
  <si>
    <t>Story4</t>
  </si>
  <si>
    <t>Story3</t>
  </si>
  <si>
    <t>Story1</t>
  </si>
  <si>
    <t>31</t>
  </si>
  <si>
    <t>EY_all</t>
  </si>
  <si>
    <t>Diaph D1 Y</t>
  </si>
  <si>
    <t>8</t>
  </si>
  <si>
    <t>7</t>
  </si>
  <si>
    <t>26</t>
  </si>
  <si>
    <t>Ex_Drift</t>
  </si>
  <si>
    <t>Ey_Drift</t>
  </si>
  <si>
    <t>Ridge</t>
  </si>
  <si>
    <t>13</t>
  </si>
  <si>
    <t>29</t>
  </si>
  <si>
    <t>28</t>
  </si>
  <si>
    <t>خروجی ایتبس  Diaphragm Max/Avg Drifts تحت بار راستای x,yبا خروج از مرکزیت</t>
  </si>
  <si>
    <t>TABLE:  Centers Of Mass And Rigidity</t>
  </si>
  <si>
    <t>Diaphragm</t>
  </si>
  <si>
    <t>Mass X</t>
  </si>
  <si>
    <t>Mass Y</t>
  </si>
  <si>
    <t>XCM</t>
  </si>
  <si>
    <t>YCM</t>
  </si>
  <si>
    <t>Cum Mass X</t>
  </si>
  <si>
    <t>Cum Mass Y</t>
  </si>
  <si>
    <t>XCCM</t>
  </si>
  <si>
    <t>YCCM</t>
  </si>
  <si>
    <t>XCR</t>
  </si>
  <si>
    <t>YCR</t>
  </si>
  <si>
    <t>kgf-s²/m</t>
  </si>
  <si>
    <t>D1</t>
  </si>
  <si>
    <t>خروج از مرکزیت</t>
  </si>
  <si>
    <t>XCM-XCR</t>
  </si>
  <si>
    <t>YCM-YCR</t>
  </si>
  <si>
    <t>TABLE:  Story Forces</t>
  </si>
  <si>
    <t>Location</t>
  </si>
  <si>
    <t>P</t>
  </si>
  <si>
    <t>VX</t>
  </si>
  <si>
    <t>VY</t>
  </si>
  <si>
    <t>T</t>
  </si>
  <si>
    <t>MX</t>
  </si>
  <si>
    <t>MY</t>
  </si>
  <si>
    <t>tonf</t>
  </si>
  <si>
    <t>kgf-m</t>
  </si>
  <si>
    <t>EX</t>
  </si>
  <si>
    <t>Bottom</t>
  </si>
  <si>
    <t>نیروی جانبی زلزله در راستای x</t>
  </si>
  <si>
    <t>نیروی جانبی Ex</t>
  </si>
  <si>
    <t>EY</t>
  </si>
  <si>
    <t>نیروی جانبی زلزله در راستای y</t>
  </si>
  <si>
    <t>نیروی جانبی Ey</t>
  </si>
  <si>
    <t>طول پلان راستای (m) X</t>
  </si>
  <si>
    <t>طبقات</t>
  </si>
  <si>
    <t>لنگر واژگونی X</t>
  </si>
  <si>
    <t>لنگر واژگونی Y</t>
  </si>
  <si>
    <t>لنگر مقاوم X</t>
  </si>
  <si>
    <t>لنگر مقاوم Y</t>
  </si>
  <si>
    <t>نتایج نهایی</t>
  </si>
  <si>
    <t>مجموع لنگر مقاوم X</t>
  </si>
  <si>
    <t>مجموع لنگر مقاوم Y</t>
  </si>
  <si>
    <t>مجموع لنگر واژگونی X</t>
  </si>
  <si>
    <t>مجموع لنگر واژگونی Y</t>
  </si>
  <si>
    <t>نتایج کنترل واژگونی</t>
  </si>
  <si>
    <t>عرض پلان راستای (m)Y</t>
  </si>
  <si>
    <t>ارتفاع (m)</t>
  </si>
  <si>
    <t>Dead</t>
  </si>
  <si>
    <t>Live</t>
  </si>
  <si>
    <t>Live_Stair</t>
  </si>
  <si>
    <t>Live_Roof</t>
  </si>
  <si>
    <t>Snow</t>
  </si>
  <si>
    <t>Mass</t>
  </si>
  <si>
    <t>مقدار بار هر طبقه</t>
  </si>
  <si>
    <t>وزن موثر لرزه‌ای (ton)</t>
  </si>
  <si>
    <t>به ترتیب</t>
  </si>
  <si>
    <t>راهنمای خروجی گرفتن از ایتبس</t>
  </si>
  <si>
    <t>L_Roof</t>
  </si>
  <si>
    <t>ارتفاع پی(m)</t>
  </si>
  <si>
    <r>
      <t>M</t>
    </r>
    <r>
      <rPr>
        <b/>
        <vertAlign val="subscript"/>
        <sz val="14"/>
        <color rgb="FF002060"/>
        <rFont val="Times New Roman"/>
        <family val="1"/>
      </rPr>
      <t>r</t>
    </r>
    <r>
      <rPr>
        <b/>
        <sz val="14"/>
        <color rgb="FF002060"/>
        <rFont val="Times New Roman"/>
        <family val="1"/>
      </rPr>
      <t>/M</t>
    </r>
    <r>
      <rPr>
        <b/>
        <vertAlign val="subscript"/>
        <sz val="14"/>
        <color rgb="FF002060"/>
        <rFont val="Times New Roman"/>
        <family val="1"/>
      </rPr>
      <t>o</t>
    </r>
    <r>
      <rPr>
        <b/>
        <sz val="14"/>
        <color rgb="FF002060"/>
        <rFont val="Times New Roman"/>
        <family val="1"/>
      </rPr>
      <t xml:space="preserve">      X</t>
    </r>
  </si>
  <si>
    <r>
      <t>M</t>
    </r>
    <r>
      <rPr>
        <b/>
        <vertAlign val="subscript"/>
        <sz val="14"/>
        <color rgb="FF002060"/>
        <rFont val="Times New Roman"/>
        <family val="1"/>
      </rPr>
      <t>r</t>
    </r>
    <r>
      <rPr>
        <b/>
        <sz val="14"/>
        <color rgb="FF002060"/>
        <rFont val="Times New Roman"/>
        <family val="1"/>
      </rPr>
      <t>/M</t>
    </r>
    <r>
      <rPr>
        <b/>
        <vertAlign val="subscript"/>
        <sz val="14"/>
        <color rgb="FF002060"/>
        <rFont val="Times New Roman"/>
        <family val="1"/>
      </rPr>
      <t>o</t>
    </r>
    <r>
      <rPr>
        <b/>
        <sz val="14"/>
        <color rgb="FF002060"/>
        <rFont val="Times New Roman"/>
        <family val="1"/>
      </rPr>
      <t xml:space="preserve">      Y</t>
    </r>
  </si>
  <si>
    <t>Index+X</t>
  </si>
  <si>
    <t>Combination</t>
  </si>
  <si>
    <t>کنترل شاخص پایداری راستای X</t>
  </si>
  <si>
    <t>اطلاعات Story Forces تحت ترکیب بار Index+X و Bottom</t>
  </si>
  <si>
    <t>اطلاعات دریفت تحت ترکیب بار Index+X و Diaph D1 X</t>
  </si>
  <si>
    <t>ϴ</t>
  </si>
  <si>
    <r>
      <t>C</t>
    </r>
    <r>
      <rPr>
        <b/>
        <vertAlign val="subscript"/>
        <sz val="18"/>
        <color rgb="FFFF0000"/>
        <rFont val="Arial"/>
        <family val="2"/>
        <scheme val="minor"/>
      </rPr>
      <t>d</t>
    </r>
  </si>
  <si>
    <r>
      <t xml:space="preserve">ϴ </t>
    </r>
    <r>
      <rPr>
        <b/>
        <vertAlign val="subscript"/>
        <sz val="18"/>
        <color rgb="FFFF0000"/>
        <rFont val="Calibri"/>
        <family val="2"/>
      </rPr>
      <t>max</t>
    </r>
  </si>
  <si>
    <t>کنترل شاخص پایداری راستای Y</t>
  </si>
  <si>
    <t>اطلاعات Story Forces تحت ترکیب بار Index+Y و Bottom</t>
  </si>
  <si>
    <t>اطلاعات دریفت تحت ترکیب بار Index+Y و Diaph D1 Y</t>
  </si>
  <si>
    <t>Index+Y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</si>
</sst>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21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B Nazanin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  <font>
      <sz val="14"/>
      <color rgb="FFFF0000"/>
      <name val="B Nazanin"/>
      <charset val="178"/>
    </font>
    <font>
      <sz val="11"/>
      <color theme="1"/>
      <name val="Times New Roman"/>
      <family val="1"/>
    </font>
    <font>
      <b/>
      <sz val="12"/>
      <color rgb="FFFF0000"/>
      <name val="B Nazanin"/>
      <charset val="178"/>
    </font>
    <font>
      <b/>
      <sz val="14"/>
      <color rgb="FF002060"/>
      <name val="Times New Roman"/>
      <family val="1"/>
    </font>
    <font>
      <b/>
      <vertAlign val="subscript"/>
      <sz val="14"/>
      <color rgb="FF002060"/>
      <name val="Times New Roman"/>
      <family val="1"/>
    </font>
    <font>
      <b/>
      <sz val="16"/>
      <color rgb="FFFF0000"/>
      <name val="B Nazanin"/>
      <charset val="178"/>
    </font>
    <font>
      <b/>
      <sz val="14"/>
      <color rgb="FFFF0000"/>
      <name val="B Nazanin"/>
      <charset val="178"/>
    </font>
    <font>
      <b/>
      <sz val="18"/>
      <color rgb="FFFF0000"/>
      <name val="Arial"/>
      <family val="2"/>
      <scheme val="minor"/>
    </font>
    <font>
      <b/>
      <sz val="26"/>
      <color rgb="FFFF0000"/>
      <name val="Arial"/>
      <family val="2"/>
      <scheme val="minor"/>
    </font>
    <font>
      <sz val="16"/>
      <color theme="1"/>
      <name val="Arial"/>
      <family val="2"/>
      <scheme val="minor"/>
    </font>
    <font>
      <b/>
      <vertAlign val="subscript"/>
      <sz val="18"/>
      <color rgb="FFFF0000"/>
      <name val="Arial"/>
      <family val="2"/>
      <scheme val="minor"/>
    </font>
    <font>
      <b/>
      <sz val="18"/>
      <color rgb="FFFF0000"/>
      <name val="Calibri"/>
      <family val="2"/>
    </font>
    <font>
      <b/>
      <vertAlign val="subscript"/>
      <sz val="18"/>
      <color rgb="FFFF0000"/>
      <name val="Calibri"/>
      <family val="2"/>
    </font>
    <font>
      <sz val="1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auto="1"/>
      </right>
      <top style="thin">
        <color indexed="22"/>
      </top>
      <bottom/>
      <diagonal/>
    </border>
    <border>
      <left style="medium">
        <color auto="1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auto="1"/>
      </right>
      <top style="thin">
        <color indexed="22"/>
      </top>
      <bottom style="thin">
        <color indexed="22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medium">
        <color auto="1"/>
      </left>
      <right style="medium">
        <color auto="1"/>
      </right>
      <top style="thin">
        <color indexed="22"/>
      </top>
      <bottom/>
      <diagonal/>
    </border>
    <border>
      <left style="medium">
        <color auto="1"/>
      </left>
      <right style="medium">
        <color auto="1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36">
    <xf numFmtId="0" fontId="0" fillId="0" borderId="0" xfId="0"/>
    <xf numFmtId="49" fontId="0" fillId="0" borderId="0" xfId="0" applyNumberFormat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49" fontId="1" fillId="2" borderId="4" xfId="0" applyNumberFormat="1" applyFont="1" applyFill="1" applyBorder="1"/>
    <xf numFmtId="49" fontId="0" fillId="2" borderId="5" xfId="0" applyNumberFormat="1" applyFill="1" applyBorder="1"/>
    <xf numFmtId="0" fontId="0" fillId="2" borderId="5" xfId="0" applyFill="1" applyBorder="1"/>
    <xf numFmtId="0" fontId="0" fillId="2" borderId="6" xfId="0" applyFill="1" applyBorder="1"/>
    <xf numFmtId="49" fontId="1" fillId="3" borderId="7" xfId="0" applyNumberFormat="1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49" fontId="0" fillId="3" borderId="9" xfId="0" applyNumberForma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49" fontId="0" fillId="0" borderId="11" xfId="0" applyNumberFormat="1" applyBorder="1"/>
    <xf numFmtId="0" fontId="0" fillId="0" borderId="12" xfId="0" applyBorder="1"/>
    <xf numFmtId="49" fontId="0" fillId="0" borderId="13" xfId="0" applyNumberFormat="1" applyBorder="1"/>
    <xf numFmtId="49" fontId="0" fillId="0" borderId="14" xfId="0" applyNumberFormat="1" applyBorder="1"/>
    <xf numFmtId="0" fontId="0" fillId="0" borderId="14" xfId="0" applyBorder="1"/>
    <xf numFmtId="0" fontId="0" fillId="0" borderId="15" xfId="0" applyBorder="1"/>
    <xf numFmtId="0" fontId="1" fillId="5" borderId="17" xfId="0" applyFont="1" applyFill="1" applyBorder="1" applyAlignment="1">
      <alignment horizontal="center" wrapText="1"/>
    </xf>
    <xf numFmtId="0" fontId="0" fillId="5" borderId="18" xfId="0" applyFill="1" applyBorder="1" applyAlignment="1">
      <alignment horizontal="center" wrapText="1"/>
    </xf>
    <xf numFmtId="0" fontId="1" fillId="5" borderId="17" xfId="0" applyFont="1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49" fontId="1" fillId="2" borderId="11" xfId="0" applyNumberFormat="1" applyFont="1" applyFill="1" applyBorder="1"/>
    <xf numFmtId="49" fontId="0" fillId="2" borderId="0" xfId="0" applyNumberFormat="1" applyFill="1"/>
    <xf numFmtId="0" fontId="0" fillId="2" borderId="0" xfId="0" applyFill="1"/>
    <xf numFmtId="49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7" fillId="0" borderId="0" xfId="0" applyFont="1"/>
    <xf numFmtId="0" fontId="1" fillId="3" borderId="23" xfId="0" applyFont="1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/>
    </xf>
    <xf numFmtId="49" fontId="0" fillId="3" borderId="9" xfId="0" applyNumberForma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2" fontId="12" fillId="4" borderId="3" xfId="0" applyNumberFormat="1" applyFont="1" applyFill="1" applyBorder="1" applyAlignment="1">
      <alignment horizontal="center" vertical="center"/>
    </xf>
    <xf numFmtId="0" fontId="5" fillId="5" borderId="3" xfId="0" applyFont="1" applyFill="1" applyBorder="1"/>
    <xf numFmtId="0" fontId="5" fillId="0" borderId="3" xfId="0" applyFont="1" applyBorder="1"/>
    <xf numFmtId="49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17" xfId="0" applyFill="1" applyBorder="1"/>
    <xf numFmtId="0" fontId="1" fillId="3" borderId="26" xfId="0" applyFont="1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164" fontId="16" fillId="5" borderId="3" xfId="0" applyNumberFormat="1" applyFont="1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20" fillId="6" borderId="3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0" fillId="0" borderId="3" xfId="0" applyNumberFormat="1" applyBorder="1"/>
    <xf numFmtId="0" fontId="0" fillId="0" borderId="3" xfId="0" applyBorder="1"/>
    <xf numFmtId="0" fontId="0" fillId="8" borderId="0" xfId="0" applyFill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left" wrapText="1"/>
    </xf>
    <xf numFmtId="49" fontId="1" fillId="2" borderId="20" xfId="0" applyNumberFormat="1" applyFont="1" applyFill="1" applyBorder="1" applyAlignment="1">
      <alignment horizontal="left" wrapText="1"/>
    </xf>
    <xf numFmtId="49" fontId="1" fillId="2" borderId="21" xfId="0" applyNumberFormat="1" applyFont="1" applyFill="1" applyBorder="1" applyAlignment="1">
      <alignment horizontal="left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3" fillId="4" borderId="4" xfId="0" applyFont="1" applyFill="1" applyBorder="1" applyAlignment="1">
      <alignment horizontal="center" wrapText="1"/>
    </xf>
    <xf numFmtId="0" fontId="13" fillId="4" borderId="5" xfId="0" applyFont="1" applyFill="1" applyBorder="1" applyAlignment="1">
      <alignment horizontal="center" wrapText="1"/>
    </xf>
    <xf numFmtId="0" fontId="13" fillId="4" borderId="20" xfId="0" applyFont="1" applyFill="1" applyBorder="1" applyAlignment="1">
      <alignment horizontal="center" wrapText="1"/>
    </xf>
    <xf numFmtId="0" fontId="13" fillId="4" borderId="21" xfId="0" applyFont="1" applyFill="1" applyBorder="1" applyAlignment="1">
      <alignment horizont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wrapText="1"/>
    </xf>
    <xf numFmtId="0" fontId="7" fillId="4" borderId="20" xfId="0" applyFont="1" applyFill="1" applyBorder="1" applyAlignment="1">
      <alignment horizontal="center" wrapText="1"/>
    </xf>
    <xf numFmtId="0" fontId="7" fillId="4" borderId="21" xfId="0" applyFont="1" applyFill="1" applyBorder="1" applyAlignment="1">
      <alignment horizont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wrapText="1"/>
    </xf>
    <xf numFmtId="0" fontId="6" fillId="5" borderId="22" xfId="0" applyFont="1" applyFill="1" applyBorder="1" applyAlignment="1">
      <alignment horizontal="center" wrapText="1"/>
    </xf>
    <xf numFmtId="0" fontId="6" fillId="5" borderId="18" xfId="0" applyFont="1" applyFill="1" applyBorder="1" applyAlignment="1">
      <alignment horizont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8" borderId="19" xfId="0" applyFill="1" applyBorder="1" applyAlignment="1">
      <alignment horizontal="center" vertical="center" wrapText="1"/>
    </xf>
    <xf numFmtId="0" fontId="0" fillId="8" borderId="20" xfId="0" applyFill="1" applyBorder="1" applyAlignment="1">
      <alignment horizontal="center" vertical="center" wrapText="1"/>
    </xf>
    <xf numFmtId="0" fontId="0" fillId="8" borderId="2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28"/>
  <sheetViews>
    <sheetView tabSelected="1" workbookViewId="0">
      <pane ySplit="3" topLeftCell="A4" activePane="bottomLeft" state="frozen"/>
      <selection pane="bottomLeft" activeCell="B11" sqref="B11"/>
    </sheetView>
  </sheetViews>
  <sheetFormatPr defaultRowHeight="13.8" x14ac:dyDescent="0.25"/>
  <cols>
    <col min="1" max="1" width="9.09765625" style="1" customWidth="1"/>
    <col min="2" max="2" width="11.8984375" style="1" bestFit="1" customWidth="1"/>
    <col min="3" max="3" width="10.3984375" style="1" bestFit="1" customWidth="1"/>
    <col min="4" max="4" width="12" style="1" bestFit="1" customWidth="1"/>
    <col min="5" max="5" width="12.69921875" bestFit="1" customWidth="1"/>
    <col min="6" max="6" width="10.3984375" style="1" bestFit="1" customWidth="1"/>
    <col min="7" max="7" width="9.296875" bestFit="1" customWidth="1"/>
    <col min="8" max="9" width="9.09765625" customWidth="1"/>
    <col min="10" max="10" width="9.09765625" style="1" customWidth="1"/>
    <col min="11" max="12" width="9.69921875" bestFit="1" customWidth="1"/>
    <col min="13" max="13" width="9.59765625" bestFit="1" customWidth="1"/>
  </cols>
  <sheetData>
    <row r="1" spans="1:10" ht="14.4" thickBot="1" x14ac:dyDescent="0.3">
      <c r="A1" s="83" t="s">
        <v>0</v>
      </c>
      <c r="B1" s="84"/>
      <c r="C1" s="84"/>
      <c r="D1" s="84"/>
      <c r="E1" s="85"/>
      <c r="F1"/>
      <c r="J1"/>
    </row>
    <row r="2" spans="1:10" x14ac:dyDescent="0.25">
      <c r="A2" s="86" t="s">
        <v>1</v>
      </c>
      <c r="B2" s="86" t="s">
        <v>2</v>
      </c>
      <c r="C2" s="86" t="s">
        <v>5</v>
      </c>
      <c r="D2" s="88" t="s">
        <v>6</v>
      </c>
      <c r="E2" s="88" t="s">
        <v>7</v>
      </c>
      <c r="F2"/>
      <c r="J2"/>
    </row>
    <row r="3" spans="1:10" ht="14.4" thickBot="1" x14ac:dyDescent="0.3">
      <c r="A3" s="87"/>
      <c r="B3" s="87"/>
      <c r="C3" s="87"/>
      <c r="D3" s="89"/>
      <c r="E3" s="89"/>
      <c r="F3"/>
      <c r="J3"/>
    </row>
    <row r="4" spans="1:10" ht="14.4" thickBot="1" x14ac:dyDescent="0.3">
      <c r="A4" s="80" t="s">
        <v>20</v>
      </c>
      <c r="B4" s="80" t="s">
        <v>31</v>
      </c>
      <c r="C4" s="80" t="s">
        <v>18</v>
      </c>
      <c r="D4" s="81">
        <v>4.1180000000000001E-3</v>
      </c>
      <c r="E4" s="81">
        <v>3.9919999999999999E-3</v>
      </c>
      <c r="F4"/>
      <c r="J4"/>
    </row>
    <row r="5" spans="1:10" ht="14.4" thickBot="1" x14ac:dyDescent="0.3">
      <c r="A5" s="80" t="s">
        <v>22</v>
      </c>
      <c r="B5" s="80" t="s">
        <v>31</v>
      </c>
      <c r="C5" s="80" t="s">
        <v>18</v>
      </c>
      <c r="D5" s="81">
        <v>4.0749999999999996E-3</v>
      </c>
      <c r="E5" s="81">
        <v>3.9550000000000002E-3</v>
      </c>
      <c r="F5"/>
      <c r="J5"/>
    </row>
    <row r="6" spans="1:10" ht="14.4" thickBot="1" x14ac:dyDescent="0.3">
      <c r="A6" s="80" t="s">
        <v>23</v>
      </c>
      <c r="B6" s="80" t="s">
        <v>31</v>
      </c>
      <c r="C6" s="80" t="s">
        <v>18</v>
      </c>
      <c r="D6" s="81">
        <v>3.604E-3</v>
      </c>
      <c r="E6" s="81">
        <v>3.5000000000000001E-3</v>
      </c>
      <c r="F6"/>
      <c r="J6"/>
    </row>
    <row r="7" spans="1:10" ht="14.4" thickBot="1" x14ac:dyDescent="0.3">
      <c r="A7" s="80" t="s">
        <v>15</v>
      </c>
      <c r="B7" s="80" t="s">
        <v>31</v>
      </c>
      <c r="C7" s="80" t="s">
        <v>18</v>
      </c>
      <c r="D7" s="81">
        <v>3.392E-3</v>
      </c>
      <c r="E7" s="81">
        <v>3.284E-3</v>
      </c>
      <c r="F7"/>
      <c r="J7"/>
    </row>
    <row r="8" spans="1:10" ht="14.4" thickBot="1" x14ac:dyDescent="0.3">
      <c r="A8" s="80" t="s">
        <v>21</v>
      </c>
      <c r="B8" s="80" t="s">
        <v>31</v>
      </c>
      <c r="C8" s="80" t="s">
        <v>18</v>
      </c>
      <c r="D8" s="81">
        <v>2.898E-3</v>
      </c>
      <c r="E8" s="81">
        <v>2.8149999999999998E-3</v>
      </c>
      <c r="F8"/>
      <c r="J8"/>
    </row>
    <row r="9" spans="1:10" ht="14.4" thickBot="1" x14ac:dyDescent="0.3">
      <c r="A9" s="80" t="s">
        <v>24</v>
      </c>
      <c r="B9" s="80" t="s">
        <v>31</v>
      </c>
      <c r="C9" s="80" t="s">
        <v>18</v>
      </c>
      <c r="D9" s="81">
        <v>1.622E-3</v>
      </c>
      <c r="E9" s="81">
        <v>1.5759999999999999E-3</v>
      </c>
      <c r="F9"/>
      <c r="J9"/>
    </row>
    <row r="14" spans="1:10" ht="14.4" thickBot="1" x14ac:dyDescent="0.3"/>
    <row r="15" spans="1:10" ht="15.75" customHeight="1" thickBot="1" x14ac:dyDescent="0.3">
      <c r="A15" s="83" t="s">
        <v>0</v>
      </c>
      <c r="B15" s="84"/>
      <c r="C15" s="84"/>
      <c r="D15" s="84"/>
      <c r="E15" s="85"/>
    </row>
    <row r="16" spans="1:10" x14ac:dyDescent="0.25">
      <c r="A16" s="86" t="s">
        <v>1</v>
      </c>
      <c r="B16" s="86" t="s">
        <v>2</v>
      </c>
      <c r="C16" s="86" t="s">
        <v>5</v>
      </c>
      <c r="D16" s="88" t="s">
        <v>6</v>
      </c>
      <c r="E16" s="88" t="s">
        <v>7</v>
      </c>
    </row>
    <row r="17" spans="1:5" ht="14.4" thickBot="1" x14ac:dyDescent="0.3">
      <c r="A17" s="87"/>
      <c r="B17" s="87"/>
      <c r="C17" s="87"/>
      <c r="D17" s="89"/>
      <c r="E17" s="89"/>
    </row>
    <row r="18" spans="1:5" ht="14.4" thickBot="1" x14ac:dyDescent="0.3">
      <c r="A18" s="80" t="s">
        <v>20</v>
      </c>
      <c r="B18" s="80" t="s">
        <v>32</v>
      </c>
      <c r="C18" s="80" t="s">
        <v>27</v>
      </c>
      <c r="D18" s="81">
        <v>2.9160000000000002E-3</v>
      </c>
      <c r="E18" s="81">
        <v>2.8059999999999999E-3</v>
      </c>
    </row>
    <row r="19" spans="1:5" ht="14.4" thickBot="1" x14ac:dyDescent="0.3">
      <c r="A19" s="80" t="s">
        <v>22</v>
      </c>
      <c r="B19" s="80" t="s">
        <v>32</v>
      </c>
      <c r="C19" s="80" t="s">
        <v>27</v>
      </c>
      <c r="D19" s="81">
        <v>2.9009999999999999E-3</v>
      </c>
      <c r="E19" s="81">
        <v>2.7850000000000001E-3</v>
      </c>
    </row>
    <row r="20" spans="1:5" ht="14.4" thickBot="1" x14ac:dyDescent="0.3">
      <c r="A20" s="80" t="s">
        <v>23</v>
      </c>
      <c r="B20" s="80" t="s">
        <v>32</v>
      </c>
      <c r="C20" s="80" t="s">
        <v>27</v>
      </c>
      <c r="D20" s="81">
        <v>2.5829999999999998E-3</v>
      </c>
      <c r="E20" s="81">
        <v>2.4750000000000002E-3</v>
      </c>
    </row>
    <row r="21" spans="1:5" ht="14.4" thickBot="1" x14ac:dyDescent="0.3">
      <c r="A21" s="80" t="s">
        <v>15</v>
      </c>
      <c r="B21" s="80" t="s">
        <v>32</v>
      </c>
      <c r="C21" s="80" t="s">
        <v>27</v>
      </c>
      <c r="D21" s="81">
        <v>2.3579999999999999E-3</v>
      </c>
      <c r="E21" s="81">
        <v>2.2799999999999999E-3</v>
      </c>
    </row>
    <row r="22" spans="1:5" ht="14.4" thickBot="1" x14ac:dyDescent="0.3">
      <c r="A22" s="80" t="s">
        <v>21</v>
      </c>
      <c r="B22" s="80" t="s">
        <v>32</v>
      </c>
      <c r="C22" s="80" t="s">
        <v>27</v>
      </c>
      <c r="D22" s="81">
        <v>2.114E-3</v>
      </c>
      <c r="E22" s="81">
        <v>2.0240000000000002E-3</v>
      </c>
    </row>
    <row r="23" spans="1:5" ht="14.4" thickBot="1" x14ac:dyDescent="0.3">
      <c r="A23" s="80" t="s">
        <v>24</v>
      </c>
      <c r="B23" s="80" t="s">
        <v>32</v>
      </c>
      <c r="C23" s="80" t="s">
        <v>27</v>
      </c>
      <c r="D23" s="81">
        <v>1.2570000000000001E-3</v>
      </c>
      <c r="E23" s="81">
        <v>1.206E-3</v>
      </c>
    </row>
    <row r="24" spans="1:5" x14ac:dyDescent="0.25">
      <c r="A24" s="14"/>
      <c r="D24"/>
    </row>
    <row r="25" spans="1:5" x14ac:dyDescent="0.25">
      <c r="A25" s="14"/>
      <c r="D25"/>
    </row>
    <row r="26" spans="1:5" x14ac:dyDescent="0.25">
      <c r="A26" s="14"/>
      <c r="D26"/>
    </row>
    <row r="27" spans="1:5" x14ac:dyDescent="0.25">
      <c r="A27" s="14"/>
      <c r="D27"/>
    </row>
    <row r="28" spans="1:5" ht="14.4" thickBot="1" x14ac:dyDescent="0.3">
      <c r="A28" s="16"/>
      <c r="B28" s="17"/>
      <c r="C28" s="17"/>
      <c r="D28" s="18"/>
      <c r="E28" s="18"/>
    </row>
  </sheetData>
  <mergeCells count="12">
    <mergeCell ref="A15:E15"/>
    <mergeCell ref="E16:E17"/>
    <mergeCell ref="D16:D17"/>
    <mergeCell ref="C16:C17"/>
    <mergeCell ref="B16:B17"/>
    <mergeCell ref="A16:A17"/>
    <mergeCell ref="A1:E1"/>
    <mergeCell ref="A2:A3"/>
    <mergeCell ref="B2:B3"/>
    <mergeCell ref="C2:C3"/>
    <mergeCell ref="D2:D3"/>
    <mergeCell ref="E2:E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47"/>
  <sheetViews>
    <sheetView workbookViewId="0">
      <selection activeCell="F18" sqref="F18"/>
    </sheetView>
  </sheetViews>
  <sheetFormatPr defaultRowHeight="13.8" x14ac:dyDescent="0.25"/>
  <cols>
    <col min="2" max="2" width="11.8984375" bestFit="1" customWidth="1"/>
    <col min="3" max="3" width="12.69921875" bestFit="1" customWidth="1"/>
    <col min="4" max="4" width="10.3984375" bestFit="1" customWidth="1"/>
    <col min="9" max="10" width="9.69921875" bestFit="1" customWidth="1"/>
    <col min="11" max="11" width="9.59765625" bestFit="1" customWidth="1"/>
  </cols>
  <sheetData>
    <row r="1" spans="1:11" x14ac:dyDescent="0.25">
      <c r="A1" s="90" t="s">
        <v>37</v>
      </c>
      <c r="B1" s="91"/>
      <c r="C1" s="91"/>
      <c r="D1" s="91"/>
      <c r="E1" s="91"/>
      <c r="F1" s="91"/>
      <c r="G1" s="91"/>
      <c r="H1" s="91"/>
      <c r="I1" s="91"/>
      <c r="J1" s="91"/>
      <c r="K1" s="92"/>
    </row>
    <row r="2" spans="1:11" ht="14.4" thickBot="1" x14ac:dyDescent="0.3">
      <c r="A2" s="93"/>
      <c r="B2" s="94"/>
      <c r="C2" s="94"/>
      <c r="D2" s="94"/>
      <c r="E2" s="94"/>
      <c r="F2" s="94"/>
      <c r="G2" s="94"/>
      <c r="H2" s="94"/>
      <c r="I2" s="94"/>
      <c r="J2" s="94"/>
      <c r="K2" s="95"/>
    </row>
    <row r="3" spans="1:11" x14ac:dyDescent="0.25">
      <c r="A3" s="73" t="s">
        <v>0</v>
      </c>
      <c r="B3" s="74"/>
      <c r="C3" s="75"/>
      <c r="D3" s="74"/>
      <c r="E3" s="75"/>
      <c r="F3" s="75"/>
      <c r="G3" s="75"/>
      <c r="H3" s="74"/>
      <c r="I3" s="75"/>
      <c r="J3" s="75"/>
      <c r="K3" s="76"/>
    </row>
    <row r="4" spans="1:11" x14ac:dyDescent="0.25">
      <c r="A4" s="43" t="s">
        <v>1</v>
      </c>
      <c r="B4" s="31" t="s">
        <v>2</v>
      </c>
      <c r="C4" s="30" t="s">
        <v>4</v>
      </c>
      <c r="D4" s="31" t="s">
        <v>5</v>
      </c>
      <c r="E4" s="30" t="s">
        <v>6</v>
      </c>
      <c r="F4" s="30" t="s">
        <v>7</v>
      </c>
      <c r="G4" s="30" t="s">
        <v>8</v>
      </c>
      <c r="H4" s="31" t="s">
        <v>9</v>
      </c>
      <c r="I4" s="30" t="s">
        <v>10</v>
      </c>
      <c r="J4" s="30" t="s">
        <v>11</v>
      </c>
      <c r="K4" s="77" t="s">
        <v>12</v>
      </c>
    </row>
    <row r="5" spans="1:11" x14ac:dyDescent="0.25">
      <c r="A5" s="44" t="s">
        <v>13</v>
      </c>
      <c r="B5" s="32" t="s">
        <v>13</v>
      </c>
      <c r="C5" s="33"/>
      <c r="D5" s="32" t="s">
        <v>13</v>
      </c>
      <c r="E5" s="33"/>
      <c r="F5" s="33"/>
      <c r="G5" s="33"/>
      <c r="H5" s="32" t="s">
        <v>13</v>
      </c>
      <c r="I5" s="33" t="s">
        <v>14</v>
      </c>
      <c r="J5" s="33" t="s">
        <v>14</v>
      </c>
      <c r="K5" s="78" t="s">
        <v>14</v>
      </c>
    </row>
    <row r="6" spans="1:11" x14ac:dyDescent="0.25">
      <c r="A6" s="63" t="s">
        <v>21</v>
      </c>
      <c r="B6" s="27" t="s">
        <v>16</v>
      </c>
      <c r="C6" s="55">
        <v>2</v>
      </c>
      <c r="D6" s="27" t="s">
        <v>18</v>
      </c>
      <c r="E6" s="55">
        <v>3.2399999999999998E-3</v>
      </c>
      <c r="F6" s="55">
        <v>2.7920000000000002E-3</v>
      </c>
      <c r="G6" s="55">
        <v>1.161</v>
      </c>
      <c r="H6" s="27" t="s">
        <v>19</v>
      </c>
      <c r="I6" s="55">
        <v>17</v>
      </c>
      <c r="J6" s="55">
        <v>26.2</v>
      </c>
      <c r="K6" s="56">
        <v>7</v>
      </c>
    </row>
    <row r="7" spans="1:11" x14ac:dyDescent="0.25">
      <c r="A7" s="63" t="s">
        <v>15</v>
      </c>
      <c r="B7" s="27" t="s">
        <v>16</v>
      </c>
      <c r="C7" s="55">
        <v>2</v>
      </c>
      <c r="D7" s="27" t="s">
        <v>18</v>
      </c>
      <c r="E7" s="55">
        <v>3.7720000000000002E-3</v>
      </c>
      <c r="F7" s="55">
        <v>3.251E-3</v>
      </c>
      <c r="G7" s="55">
        <v>1.1599999999999999</v>
      </c>
      <c r="H7" s="27" t="s">
        <v>19</v>
      </c>
      <c r="I7" s="55">
        <v>17</v>
      </c>
      <c r="J7" s="55">
        <v>26.2</v>
      </c>
      <c r="K7" s="56">
        <v>19.8</v>
      </c>
    </row>
    <row r="8" spans="1:11" x14ac:dyDescent="0.25">
      <c r="A8" s="63" t="s">
        <v>20</v>
      </c>
      <c r="B8" s="27" t="s">
        <v>16</v>
      </c>
      <c r="C8" s="55">
        <v>2</v>
      </c>
      <c r="D8" s="27" t="s">
        <v>18</v>
      </c>
      <c r="E8" s="55">
        <v>4.5859999999999998E-3</v>
      </c>
      <c r="F8" s="55">
        <v>3.954E-3</v>
      </c>
      <c r="G8" s="55">
        <v>1.1599999999999999</v>
      </c>
      <c r="H8" s="27" t="s">
        <v>19</v>
      </c>
      <c r="I8" s="55">
        <v>17</v>
      </c>
      <c r="J8" s="55">
        <v>26.2</v>
      </c>
      <c r="K8" s="56">
        <v>16.600000000000001</v>
      </c>
    </row>
    <row r="9" spans="1:11" x14ac:dyDescent="0.25">
      <c r="A9" s="63" t="s">
        <v>24</v>
      </c>
      <c r="B9" s="27" t="s">
        <v>16</v>
      </c>
      <c r="C9" s="55">
        <v>2</v>
      </c>
      <c r="D9" s="27" t="s">
        <v>18</v>
      </c>
      <c r="E9" s="55">
        <v>1.8E-3</v>
      </c>
      <c r="F9" s="55">
        <v>1.552E-3</v>
      </c>
      <c r="G9" s="55">
        <v>1.1599999999999999</v>
      </c>
      <c r="H9" s="27" t="s">
        <v>25</v>
      </c>
      <c r="I9" s="55">
        <v>17</v>
      </c>
      <c r="J9" s="55">
        <v>24.7</v>
      </c>
      <c r="K9" s="56">
        <v>3.8</v>
      </c>
    </row>
    <row r="10" spans="1:11" x14ac:dyDescent="0.25">
      <c r="A10" s="63" t="s">
        <v>22</v>
      </c>
      <c r="B10" s="27" t="s">
        <v>16</v>
      </c>
      <c r="C10" s="55">
        <v>2</v>
      </c>
      <c r="D10" s="27" t="s">
        <v>18</v>
      </c>
      <c r="E10" s="55">
        <v>4.542E-3</v>
      </c>
      <c r="F10" s="55">
        <v>3.9189999999999997E-3</v>
      </c>
      <c r="G10" s="55">
        <v>1.159</v>
      </c>
      <c r="H10" s="27" t="s">
        <v>19</v>
      </c>
      <c r="I10" s="55">
        <v>17</v>
      </c>
      <c r="J10" s="55">
        <v>26.2</v>
      </c>
      <c r="K10" s="56">
        <v>13.4</v>
      </c>
    </row>
    <row r="11" spans="1:11" x14ac:dyDescent="0.25">
      <c r="A11" s="63" t="s">
        <v>23</v>
      </c>
      <c r="B11" s="27" t="s">
        <v>16</v>
      </c>
      <c r="C11" s="55">
        <v>2</v>
      </c>
      <c r="D11" s="27" t="s">
        <v>18</v>
      </c>
      <c r="E11" s="55">
        <v>4.0210000000000003E-3</v>
      </c>
      <c r="F11" s="55">
        <v>3.47E-3</v>
      </c>
      <c r="G11" s="55">
        <v>1.159</v>
      </c>
      <c r="H11" s="27" t="s">
        <v>19</v>
      </c>
      <c r="I11" s="55">
        <v>17</v>
      </c>
      <c r="J11" s="55">
        <v>26.2</v>
      </c>
      <c r="K11" s="56">
        <v>10.199999999999999</v>
      </c>
    </row>
    <row r="12" spans="1:11" x14ac:dyDescent="0.25">
      <c r="A12" s="63" t="s">
        <v>33</v>
      </c>
      <c r="B12" s="27" t="s">
        <v>26</v>
      </c>
      <c r="C12" s="55">
        <v>3</v>
      </c>
      <c r="D12" s="27" t="s">
        <v>27</v>
      </c>
      <c r="E12" s="55">
        <v>1.2229999999999999E-3</v>
      </c>
      <c r="F12" s="55">
        <v>1.0740000000000001E-3</v>
      </c>
      <c r="G12" s="55">
        <v>1.139</v>
      </c>
      <c r="H12" s="27" t="s">
        <v>34</v>
      </c>
      <c r="I12" s="55">
        <v>7</v>
      </c>
      <c r="J12" s="55">
        <v>14.7</v>
      </c>
      <c r="K12" s="56">
        <v>23</v>
      </c>
    </row>
    <row r="13" spans="1:11" x14ac:dyDescent="0.25">
      <c r="A13" s="63" t="s">
        <v>21</v>
      </c>
      <c r="B13" s="27" t="s">
        <v>26</v>
      </c>
      <c r="C13" s="55">
        <v>3</v>
      </c>
      <c r="D13" s="27" t="s">
        <v>27</v>
      </c>
      <c r="E13" s="55">
        <v>2.4989999999999999E-3</v>
      </c>
      <c r="F13" s="55">
        <v>2.2390000000000001E-3</v>
      </c>
      <c r="G13" s="55">
        <v>1.1160000000000001</v>
      </c>
      <c r="H13" s="27" t="s">
        <v>28</v>
      </c>
      <c r="I13" s="55">
        <v>0</v>
      </c>
      <c r="J13" s="55">
        <v>26.2</v>
      </c>
      <c r="K13" s="56">
        <v>7</v>
      </c>
    </row>
    <row r="14" spans="1:11" x14ac:dyDescent="0.25">
      <c r="A14" s="63" t="s">
        <v>23</v>
      </c>
      <c r="B14" s="27" t="s">
        <v>26</v>
      </c>
      <c r="C14" s="55">
        <v>3</v>
      </c>
      <c r="D14" s="27" t="s">
        <v>27</v>
      </c>
      <c r="E14" s="55">
        <v>3.0599999999999998E-3</v>
      </c>
      <c r="F14" s="55">
        <v>2.7430000000000002E-3</v>
      </c>
      <c r="G14" s="55">
        <v>1.115</v>
      </c>
      <c r="H14" s="27" t="s">
        <v>28</v>
      </c>
      <c r="I14" s="55">
        <v>0</v>
      </c>
      <c r="J14" s="55">
        <v>26.2</v>
      </c>
      <c r="K14" s="56">
        <v>10.199999999999999</v>
      </c>
    </row>
    <row r="15" spans="1:11" x14ac:dyDescent="0.25">
      <c r="A15" s="63" t="s">
        <v>22</v>
      </c>
      <c r="B15" s="27" t="s">
        <v>26</v>
      </c>
      <c r="C15" s="55">
        <v>3</v>
      </c>
      <c r="D15" s="27" t="s">
        <v>27</v>
      </c>
      <c r="E15" s="55">
        <v>3.4450000000000001E-3</v>
      </c>
      <c r="F15" s="55">
        <v>3.0929999999999998E-3</v>
      </c>
      <c r="G15" s="55">
        <v>1.1140000000000001</v>
      </c>
      <c r="H15" s="27" t="s">
        <v>28</v>
      </c>
      <c r="I15" s="55">
        <v>0</v>
      </c>
      <c r="J15" s="55">
        <v>26.2</v>
      </c>
      <c r="K15" s="56">
        <v>13.4</v>
      </c>
    </row>
    <row r="16" spans="1:11" x14ac:dyDescent="0.25">
      <c r="A16" s="63" t="s">
        <v>24</v>
      </c>
      <c r="B16" s="27" t="s">
        <v>26</v>
      </c>
      <c r="C16" s="55">
        <v>3</v>
      </c>
      <c r="D16" s="27" t="s">
        <v>27</v>
      </c>
      <c r="E16" s="55">
        <v>1.482E-3</v>
      </c>
      <c r="F16" s="55">
        <v>1.3309999999999999E-3</v>
      </c>
      <c r="G16" s="55">
        <v>1.1140000000000001</v>
      </c>
      <c r="H16" s="27" t="s">
        <v>29</v>
      </c>
      <c r="I16" s="55">
        <v>0</v>
      </c>
      <c r="J16" s="55">
        <v>24.7</v>
      </c>
      <c r="K16" s="56">
        <v>3.8</v>
      </c>
    </row>
    <row r="17" spans="1:11" x14ac:dyDescent="0.25">
      <c r="A17" s="63" t="s">
        <v>20</v>
      </c>
      <c r="B17" s="27" t="s">
        <v>26</v>
      </c>
      <c r="C17" s="55">
        <v>3</v>
      </c>
      <c r="D17" s="27" t="s">
        <v>27</v>
      </c>
      <c r="E17" s="55">
        <v>3.4689999999999999E-3</v>
      </c>
      <c r="F17" s="55">
        <v>3.124E-3</v>
      </c>
      <c r="G17" s="55">
        <v>1.1100000000000001</v>
      </c>
      <c r="H17" s="27" t="s">
        <v>28</v>
      </c>
      <c r="I17" s="55">
        <v>0</v>
      </c>
      <c r="J17" s="55">
        <v>26.2</v>
      </c>
      <c r="K17" s="56">
        <v>16.600000000000001</v>
      </c>
    </row>
    <row r="18" spans="1:11" x14ac:dyDescent="0.25">
      <c r="A18" s="63" t="s">
        <v>15</v>
      </c>
      <c r="B18" s="27" t="s">
        <v>26</v>
      </c>
      <c r="C18" s="55">
        <v>3</v>
      </c>
      <c r="D18" s="27" t="s">
        <v>27</v>
      </c>
      <c r="E18" s="55">
        <v>2.8119999999999998E-3</v>
      </c>
      <c r="F18" s="55">
        <v>2.542E-3</v>
      </c>
      <c r="G18" s="55">
        <v>1.1060000000000001</v>
      </c>
      <c r="H18" s="27" t="s">
        <v>28</v>
      </c>
      <c r="I18" s="55">
        <v>0</v>
      </c>
      <c r="J18" s="55">
        <v>26.2</v>
      </c>
      <c r="K18" s="56">
        <v>19.8</v>
      </c>
    </row>
    <row r="19" spans="1:11" x14ac:dyDescent="0.25">
      <c r="A19" s="63" t="s">
        <v>21</v>
      </c>
      <c r="B19" s="27" t="s">
        <v>16</v>
      </c>
      <c r="C19" s="55">
        <v>3</v>
      </c>
      <c r="D19" s="27" t="s">
        <v>18</v>
      </c>
      <c r="E19" s="55">
        <v>3.0360000000000001E-3</v>
      </c>
      <c r="F19" s="55">
        <v>2.7529999999999998E-3</v>
      </c>
      <c r="G19" s="55">
        <v>1.103</v>
      </c>
      <c r="H19" s="27" t="s">
        <v>30</v>
      </c>
      <c r="I19" s="55">
        <v>17</v>
      </c>
      <c r="J19" s="55">
        <v>1.2</v>
      </c>
      <c r="K19" s="56">
        <v>7</v>
      </c>
    </row>
    <row r="20" spans="1:11" x14ac:dyDescent="0.25">
      <c r="A20" s="63" t="s">
        <v>33</v>
      </c>
      <c r="B20" s="27" t="s">
        <v>26</v>
      </c>
      <c r="C20" s="55">
        <v>1</v>
      </c>
      <c r="D20" s="27" t="s">
        <v>27</v>
      </c>
      <c r="E20" s="55">
        <v>1.207E-3</v>
      </c>
      <c r="F20" s="55">
        <v>1.096E-3</v>
      </c>
      <c r="G20" s="55">
        <v>1.1020000000000001</v>
      </c>
      <c r="H20" s="27" t="s">
        <v>34</v>
      </c>
      <c r="I20" s="55">
        <v>7</v>
      </c>
      <c r="J20" s="55">
        <v>14.7</v>
      </c>
      <c r="K20" s="56">
        <v>23</v>
      </c>
    </row>
    <row r="21" spans="1:11" x14ac:dyDescent="0.25">
      <c r="A21" s="63" t="s">
        <v>23</v>
      </c>
      <c r="B21" s="27" t="s">
        <v>16</v>
      </c>
      <c r="C21" s="55">
        <v>3</v>
      </c>
      <c r="D21" s="27" t="s">
        <v>18</v>
      </c>
      <c r="E21" s="55">
        <v>3.7669999999999999E-3</v>
      </c>
      <c r="F21" s="55">
        <v>3.4220000000000001E-3</v>
      </c>
      <c r="G21" s="55">
        <v>1.101</v>
      </c>
      <c r="H21" s="27" t="s">
        <v>30</v>
      </c>
      <c r="I21" s="55">
        <v>17</v>
      </c>
      <c r="J21" s="55">
        <v>1.2</v>
      </c>
      <c r="K21" s="56">
        <v>10.199999999999999</v>
      </c>
    </row>
    <row r="22" spans="1:11" x14ac:dyDescent="0.25">
      <c r="A22" s="63" t="s">
        <v>24</v>
      </c>
      <c r="B22" s="27" t="s">
        <v>16</v>
      </c>
      <c r="C22" s="55">
        <v>3</v>
      </c>
      <c r="D22" s="27" t="s">
        <v>18</v>
      </c>
      <c r="E22" s="55">
        <v>1.712E-3</v>
      </c>
      <c r="F22" s="55">
        <v>1.554E-3</v>
      </c>
      <c r="G22" s="55">
        <v>1.101</v>
      </c>
      <c r="H22" s="27" t="s">
        <v>30</v>
      </c>
      <c r="I22" s="55">
        <v>17</v>
      </c>
      <c r="J22" s="55">
        <v>1.2</v>
      </c>
      <c r="K22" s="56">
        <v>3.8</v>
      </c>
    </row>
    <row r="23" spans="1:11" x14ac:dyDescent="0.25">
      <c r="A23" s="63" t="s">
        <v>22</v>
      </c>
      <c r="B23" s="27" t="s">
        <v>16</v>
      </c>
      <c r="C23" s="55">
        <v>3</v>
      </c>
      <c r="D23" s="27" t="s">
        <v>18</v>
      </c>
      <c r="E23" s="55">
        <v>4.2509999999999996E-3</v>
      </c>
      <c r="F23" s="55">
        <v>3.8649999999999999E-3</v>
      </c>
      <c r="G23" s="55">
        <v>1.1000000000000001</v>
      </c>
      <c r="H23" s="27" t="s">
        <v>30</v>
      </c>
      <c r="I23" s="55">
        <v>17</v>
      </c>
      <c r="J23" s="55">
        <v>1.2</v>
      </c>
      <c r="K23" s="56">
        <v>13.4</v>
      </c>
    </row>
    <row r="24" spans="1:11" x14ac:dyDescent="0.25">
      <c r="A24" s="63" t="s">
        <v>20</v>
      </c>
      <c r="B24" s="27" t="s">
        <v>16</v>
      </c>
      <c r="C24" s="55">
        <v>3</v>
      </c>
      <c r="D24" s="27" t="s">
        <v>18</v>
      </c>
      <c r="E24" s="55">
        <v>4.2849999999999997E-3</v>
      </c>
      <c r="F24" s="55">
        <v>3.8999999999999998E-3</v>
      </c>
      <c r="G24" s="55">
        <v>1.099</v>
      </c>
      <c r="H24" s="27" t="s">
        <v>30</v>
      </c>
      <c r="I24" s="55">
        <v>17</v>
      </c>
      <c r="J24" s="55">
        <v>1.2</v>
      </c>
      <c r="K24" s="56">
        <v>16.600000000000001</v>
      </c>
    </row>
    <row r="25" spans="1:11" x14ac:dyDescent="0.25">
      <c r="A25" s="63" t="s">
        <v>15</v>
      </c>
      <c r="B25" s="27" t="s">
        <v>16</v>
      </c>
      <c r="C25" s="55">
        <v>3</v>
      </c>
      <c r="D25" s="27" t="s">
        <v>18</v>
      </c>
      <c r="E25" s="55">
        <v>3.5149999999999999E-3</v>
      </c>
      <c r="F25" s="55">
        <v>3.2070000000000002E-3</v>
      </c>
      <c r="G25" s="55">
        <v>1.0960000000000001</v>
      </c>
      <c r="H25" s="27" t="s">
        <v>30</v>
      </c>
      <c r="I25" s="55">
        <v>17</v>
      </c>
      <c r="J25" s="55">
        <v>1.2</v>
      </c>
      <c r="K25" s="56">
        <v>19.8</v>
      </c>
    </row>
    <row r="26" spans="1:11" x14ac:dyDescent="0.25">
      <c r="A26" s="63" t="s">
        <v>33</v>
      </c>
      <c r="B26" s="27" t="s">
        <v>26</v>
      </c>
      <c r="C26" s="55">
        <v>2</v>
      </c>
      <c r="D26" s="27" t="s">
        <v>27</v>
      </c>
      <c r="E26" s="55">
        <v>1.1919999999999999E-3</v>
      </c>
      <c r="F26" s="55">
        <v>1.1180000000000001E-3</v>
      </c>
      <c r="G26" s="55">
        <v>1.0660000000000001</v>
      </c>
      <c r="H26" s="27" t="s">
        <v>34</v>
      </c>
      <c r="I26" s="55">
        <v>7</v>
      </c>
      <c r="J26" s="55">
        <v>14.7</v>
      </c>
      <c r="K26" s="56">
        <v>23</v>
      </c>
    </row>
    <row r="27" spans="1:11" x14ac:dyDescent="0.25">
      <c r="A27" s="63" t="s">
        <v>21</v>
      </c>
      <c r="B27" s="27" t="s">
        <v>26</v>
      </c>
      <c r="C27" s="55">
        <v>1</v>
      </c>
      <c r="D27" s="27" t="s">
        <v>27</v>
      </c>
      <c r="E27" s="55">
        <v>2.3249999999999998E-3</v>
      </c>
      <c r="F27" s="55">
        <v>2.2269999999999998E-3</v>
      </c>
      <c r="G27" s="55">
        <v>1.044</v>
      </c>
      <c r="H27" s="27" t="s">
        <v>28</v>
      </c>
      <c r="I27" s="55">
        <v>0</v>
      </c>
      <c r="J27" s="55">
        <v>26.2</v>
      </c>
      <c r="K27" s="56">
        <v>7</v>
      </c>
    </row>
    <row r="28" spans="1:11" x14ac:dyDescent="0.25">
      <c r="A28" s="63" t="s">
        <v>23</v>
      </c>
      <c r="B28" s="27" t="s">
        <v>26</v>
      </c>
      <c r="C28" s="55">
        <v>1</v>
      </c>
      <c r="D28" s="27" t="s">
        <v>27</v>
      </c>
      <c r="E28" s="55">
        <v>2.8470000000000001E-3</v>
      </c>
      <c r="F28" s="55">
        <v>2.7290000000000001E-3</v>
      </c>
      <c r="G28" s="55">
        <v>1.0429999999999999</v>
      </c>
      <c r="H28" s="27" t="s">
        <v>28</v>
      </c>
      <c r="I28" s="55">
        <v>0</v>
      </c>
      <c r="J28" s="55">
        <v>26.2</v>
      </c>
      <c r="K28" s="56">
        <v>10.199999999999999</v>
      </c>
    </row>
    <row r="29" spans="1:11" x14ac:dyDescent="0.25">
      <c r="A29" s="63" t="s">
        <v>22</v>
      </c>
      <c r="B29" s="27" t="s">
        <v>26</v>
      </c>
      <c r="C29" s="55">
        <v>1</v>
      </c>
      <c r="D29" s="27" t="s">
        <v>27</v>
      </c>
      <c r="E29" s="55">
        <v>3.2060000000000001E-3</v>
      </c>
      <c r="F29" s="55">
        <v>3.0769999999999999E-3</v>
      </c>
      <c r="G29" s="55">
        <v>1.042</v>
      </c>
      <c r="H29" s="27" t="s">
        <v>28</v>
      </c>
      <c r="I29" s="55">
        <v>0</v>
      </c>
      <c r="J29" s="55">
        <v>26.2</v>
      </c>
      <c r="K29" s="56">
        <v>13.4</v>
      </c>
    </row>
    <row r="30" spans="1:11" x14ac:dyDescent="0.25">
      <c r="A30" s="63" t="s">
        <v>24</v>
      </c>
      <c r="B30" s="27" t="s">
        <v>26</v>
      </c>
      <c r="C30" s="55">
        <v>1</v>
      </c>
      <c r="D30" s="27" t="s">
        <v>27</v>
      </c>
      <c r="E30" s="55">
        <v>1.3799999999999999E-3</v>
      </c>
      <c r="F30" s="55">
        <v>1.3240000000000001E-3</v>
      </c>
      <c r="G30" s="55">
        <v>1.042</v>
      </c>
      <c r="H30" s="27" t="s">
        <v>29</v>
      </c>
      <c r="I30" s="55">
        <v>0</v>
      </c>
      <c r="J30" s="55">
        <v>24.7</v>
      </c>
      <c r="K30" s="56">
        <v>3.8</v>
      </c>
    </row>
    <row r="31" spans="1:11" x14ac:dyDescent="0.25">
      <c r="A31" s="63" t="s">
        <v>20</v>
      </c>
      <c r="B31" s="27" t="s">
        <v>26</v>
      </c>
      <c r="C31" s="55">
        <v>1</v>
      </c>
      <c r="D31" s="27" t="s">
        <v>27</v>
      </c>
      <c r="E31" s="55">
        <v>3.2290000000000001E-3</v>
      </c>
      <c r="F31" s="55">
        <v>3.1080000000000001E-3</v>
      </c>
      <c r="G31" s="55">
        <v>1.0389999999999999</v>
      </c>
      <c r="H31" s="27" t="s">
        <v>28</v>
      </c>
      <c r="I31" s="55">
        <v>0</v>
      </c>
      <c r="J31" s="55">
        <v>26.2</v>
      </c>
      <c r="K31" s="56">
        <v>16.600000000000001</v>
      </c>
    </row>
    <row r="32" spans="1:11" x14ac:dyDescent="0.25">
      <c r="A32" s="63" t="s">
        <v>15</v>
      </c>
      <c r="B32" s="27" t="s">
        <v>26</v>
      </c>
      <c r="C32" s="55">
        <v>2</v>
      </c>
      <c r="D32" s="27" t="s">
        <v>27</v>
      </c>
      <c r="E32" s="55">
        <v>2.611E-3</v>
      </c>
      <c r="F32" s="55">
        <v>2.5149999999999999E-3</v>
      </c>
      <c r="G32" s="55">
        <v>1.038</v>
      </c>
      <c r="H32" s="27" t="s">
        <v>19</v>
      </c>
      <c r="I32" s="55">
        <v>17</v>
      </c>
      <c r="J32" s="55">
        <v>26.2</v>
      </c>
      <c r="K32" s="56">
        <v>19.8</v>
      </c>
    </row>
    <row r="33" spans="1:11" x14ac:dyDescent="0.25">
      <c r="A33" s="63" t="s">
        <v>15</v>
      </c>
      <c r="B33" s="27" t="s">
        <v>26</v>
      </c>
      <c r="C33" s="55">
        <v>1</v>
      </c>
      <c r="D33" s="27" t="s">
        <v>27</v>
      </c>
      <c r="E33" s="55">
        <v>2.6150000000000001E-3</v>
      </c>
      <c r="F33" s="55">
        <v>2.5279999999999999E-3</v>
      </c>
      <c r="G33" s="55">
        <v>1.034</v>
      </c>
      <c r="H33" s="27" t="s">
        <v>28</v>
      </c>
      <c r="I33" s="55">
        <v>0</v>
      </c>
      <c r="J33" s="55">
        <v>26.2</v>
      </c>
      <c r="K33" s="56">
        <v>19.8</v>
      </c>
    </row>
    <row r="34" spans="1:11" x14ac:dyDescent="0.25">
      <c r="A34" s="63" t="s">
        <v>20</v>
      </c>
      <c r="B34" s="27" t="s">
        <v>26</v>
      </c>
      <c r="C34" s="55">
        <v>2</v>
      </c>
      <c r="D34" s="27" t="s">
        <v>27</v>
      </c>
      <c r="E34" s="55">
        <v>3.1949999999999999E-3</v>
      </c>
      <c r="F34" s="55">
        <v>3.091E-3</v>
      </c>
      <c r="G34" s="55">
        <v>1.034</v>
      </c>
      <c r="H34" s="27" t="s">
        <v>19</v>
      </c>
      <c r="I34" s="55">
        <v>17</v>
      </c>
      <c r="J34" s="55">
        <v>26.2</v>
      </c>
      <c r="K34" s="56">
        <v>16.600000000000001</v>
      </c>
    </row>
    <row r="35" spans="1:11" x14ac:dyDescent="0.25">
      <c r="A35" s="63" t="s">
        <v>15</v>
      </c>
      <c r="B35" s="27" t="s">
        <v>16</v>
      </c>
      <c r="C35" s="55">
        <v>1</v>
      </c>
      <c r="D35" s="27" t="s">
        <v>18</v>
      </c>
      <c r="E35" s="55">
        <v>3.336E-3</v>
      </c>
      <c r="F35" s="55">
        <v>3.2290000000000001E-3</v>
      </c>
      <c r="G35" s="55">
        <v>1.0329999999999999</v>
      </c>
      <c r="H35" s="27" t="s">
        <v>19</v>
      </c>
      <c r="I35" s="55">
        <v>17</v>
      </c>
      <c r="J35" s="55">
        <v>26.2</v>
      </c>
      <c r="K35" s="56">
        <v>19.8</v>
      </c>
    </row>
    <row r="36" spans="1:11" x14ac:dyDescent="0.25">
      <c r="A36" s="63" t="s">
        <v>20</v>
      </c>
      <c r="B36" s="27" t="s">
        <v>16</v>
      </c>
      <c r="C36" s="55">
        <v>1</v>
      </c>
      <c r="D36" s="27" t="s">
        <v>18</v>
      </c>
      <c r="E36" s="55">
        <v>4.0499999999999998E-3</v>
      </c>
      <c r="F36" s="55">
        <v>3.9269999999999999E-3</v>
      </c>
      <c r="G36" s="55">
        <v>1.0309999999999999</v>
      </c>
      <c r="H36" s="27" t="s">
        <v>19</v>
      </c>
      <c r="I36" s="55">
        <v>17</v>
      </c>
      <c r="J36" s="55">
        <v>26.2</v>
      </c>
      <c r="K36" s="56">
        <v>16.600000000000001</v>
      </c>
    </row>
    <row r="37" spans="1:11" x14ac:dyDescent="0.25">
      <c r="A37" s="63" t="s">
        <v>22</v>
      </c>
      <c r="B37" s="27" t="s">
        <v>26</v>
      </c>
      <c r="C37" s="55">
        <v>2</v>
      </c>
      <c r="D37" s="27" t="s">
        <v>27</v>
      </c>
      <c r="E37" s="55">
        <v>3.1540000000000001E-3</v>
      </c>
      <c r="F37" s="55">
        <v>3.0609999999999999E-3</v>
      </c>
      <c r="G37" s="55">
        <v>1.0309999999999999</v>
      </c>
      <c r="H37" s="27" t="s">
        <v>19</v>
      </c>
      <c r="I37" s="55">
        <v>17</v>
      </c>
      <c r="J37" s="55">
        <v>26.2</v>
      </c>
      <c r="K37" s="56">
        <v>13.4</v>
      </c>
    </row>
    <row r="38" spans="1:11" x14ac:dyDescent="0.25">
      <c r="A38" s="63" t="s">
        <v>22</v>
      </c>
      <c r="B38" s="27" t="s">
        <v>16</v>
      </c>
      <c r="C38" s="55">
        <v>1</v>
      </c>
      <c r="D38" s="27" t="s">
        <v>18</v>
      </c>
      <c r="E38" s="55">
        <v>4.0099999999999997E-3</v>
      </c>
      <c r="F38" s="55">
        <v>3.8920000000000001E-3</v>
      </c>
      <c r="G38" s="55">
        <v>1.03</v>
      </c>
      <c r="H38" s="27" t="s">
        <v>19</v>
      </c>
      <c r="I38" s="55">
        <v>17</v>
      </c>
      <c r="J38" s="55">
        <v>26.2</v>
      </c>
      <c r="K38" s="56">
        <v>13.4</v>
      </c>
    </row>
    <row r="39" spans="1:11" x14ac:dyDescent="0.25">
      <c r="A39" s="63" t="s">
        <v>23</v>
      </c>
      <c r="B39" s="27" t="s">
        <v>16</v>
      </c>
      <c r="C39" s="55">
        <v>1</v>
      </c>
      <c r="D39" s="27" t="s">
        <v>18</v>
      </c>
      <c r="E39" s="55">
        <v>3.5479999999999999E-3</v>
      </c>
      <c r="F39" s="55">
        <v>3.4459999999999998E-3</v>
      </c>
      <c r="G39" s="55">
        <v>1.03</v>
      </c>
      <c r="H39" s="27" t="s">
        <v>19</v>
      </c>
      <c r="I39" s="55">
        <v>17</v>
      </c>
      <c r="J39" s="55">
        <v>26.2</v>
      </c>
      <c r="K39" s="56">
        <v>10.199999999999999</v>
      </c>
    </row>
    <row r="40" spans="1:11" x14ac:dyDescent="0.25">
      <c r="A40" s="63" t="s">
        <v>21</v>
      </c>
      <c r="B40" s="27" t="s">
        <v>16</v>
      </c>
      <c r="C40" s="55">
        <v>1</v>
      </c>
      <c r="D40" s="27" t="s">
        <v>18</v>
      </c>
      <c r="E40" s="55">
        <v>2.8549999999999999E-3</v>
      </c>
      <c r="F40" s="55">
        <v>2.7720000000000002E-3</v>
      </c>
      <c r="G40" s="55">
        <v>1.03</v>
      </c>
      <c r="H40" s="27" t="s">
        <v>19</v>
      </c>
      <c r="I40" s="55">
        <v>17</v>
      </c>
      <c r="J40" s="55">
        <v>26.2</v>
      </c>
      <c r="K40" s="56">
        <v>7</v>
      </c>
    </row>
    <row r="41" spans="1:11" x14ac:dyDescent="0.25">
      <c r="A41" s="63" t="s">
        <v>24</v>
      </c>
      <c r="B41" s="27" t="s">
        <v>26</v>
      </c>
      <c r="C41" s="55">
        <v>2</v>
      </c>
      <c r="D41" s="27" t="s">
        <v>27</v>
      </c>
      <c r="E41" s="55">
        <v>1.356E-3</v>
      </c>
      <c r="F41" s="55">
        <v>1.317E-3</v>
      </c>
      <c r="G41" s="55">
        <v>1.03</v>
      </c>
      <c r="H41" s="27" t="s">
        <v>25</v>
      </c>
      <c r="I41" s="55">
        <v>17</v>
      </c>
      <c r="J41" s="55">
        <v>24.7</v>
      </c>
      <c r="K41" s="56">
        <v>3.8</v>
      </c>
    </row>
    <row r="42" spans="1:11" x14ac:dyDescent="0.25">
      <c r="A42" s="63" t="s">
        <v>23</v>
      </c>
      <c r="B42" s="27" t="s">
        <v>26</v>
      </c>
      <c r="C42" s="55">
        <v>2</v>
      </c>
      <c r="D42" s="27" t="s">
        <v>27</v>
      </c>
      <c r="E42" s="55">
        <v>2.7929999999999999E-3</v>
      </c>
      <c r="F42" s="55">
        <v>2.7139999999999998E-3</v>
      </c>
      <c r="G42" s="55">
        <v>1.0289999999999999</v>
      </c>
      <c r="H42" s="27" t="s">
        <v>19</v>
      </c>
      <c r="I42" s="55">
        <v>17</v>
      </c>
      <c r="J42" s="55">
        <v>26.2</v>
      </c>
      <c r="K42" s="56">
        <v>10.199999999999999</v>
      </c>
    </row>
    <row r="43" spans="1:11" x14ac:dyDescent="0.25">
      <c r="A43" s="63" t="s">
        <v>21</v>
      </c>
      <c r="B43" s="27" t="s">
        <v>26</v>
      </c>
      <c r="C43" s="55">
        <v>2</v>
      </c>
      <c r="D43" s="27" t="s">
        <v>27</v>
      </c>
      <c r="E43" s="55">
        <v>2.2780000000000001E-3</v>
      </c>
      <c r="F43" s="55">
        <v>2.215E-3</v>
      </c>
      <c r="G43" s="55">
        <v>1.0289999999999999</v>
      </c>
      <c r="H43" s="27" t="s">
        <v>19</v>
      </c>
      <c r="I43" s="55">
        <v>17</v>
      </c>
      <c r="J43" s="55">
        <v>26.2</v>
      </c>
      <c r="K43" s="56">
        <v>7</v>
      </c>
    </row>
    <row r="44" spans="1:11" x14ac:dyDescent="0.25">
      <c r="A44" s="63" t="s">
        <v>24</v>
      </c>
      <c r="B44" s="27" t="s">
        <v>16</v>
      </c>
      <c r="C44" s="55">
        <v>1</v>
      </c>
      <c r="D44" s="27" t="s">
        <v>18</v>
      </c>
      <c r="E44" s="55">
        <v>1.598E-3</v>
      </c>
      <c r="F44" s="55">
        <v>1.5529999999999999E-3</v>
      </c>
      <c r="G44" s="55">
        <v>1.0289999999999999</v>
      </c>
      <c r="H44" s="27" t="s">
        <v>25</v>
      </c>
      <c r="I44" s="55">
        <v>17</v>
      </c>
      <c r="J44" s="55">
        <v>24.7</v>
      </c>
      <c r="K44" s="56">
        <v>3.8</v>
      </c>
    </row>
    <row r="45" spans="1:11" x14ac:dyDescent="0.25">
      <c r="A45" s="63" t="s">
        <v>33</v>
      </c>
      <c r="B45" s="27" t="s">
        <v>16</v>
      </c>
      <c r="C45" s="55">
        <v>2</v>
      </c>
      <c r="D45" s="27" t="s">
        <v>18</v>
      </c>
      <c r="E45" s="55">
        <v>1.426E-3</v>
      </c>
      <c r="F45" s="55">
        <v>1.4E-3</v>
      </c>
      <c r="G45" s="55">
        <v>1.018</v>
      </c>
      <c r="H45" s="27" t="s">
        <v>35</v>
      </c>
      <c r="I45" s="55">
        <v>17</v>
      </c>
      <c r="J45" s="55">
        <v>14.7</v>
      </c>
      <c r="K45" s="56">
        <v>23</v>
      </c>
    </row>
    <row r="46" spans="1:11" x14ac:dyDescent="0.25">
      <c r="A46" s="63" t="s">
        <v>33</v>
      </c>
      <c r="B46" s="27" t="s">
        <v>16</v>
      </c>
      <c r="C46" s="55">
        <v>3</v>
      </c>
      <c r="D46" s="27" t="s">
        <v>18</v>
      </c>
      <c r="E46" s="55">
        <v>1.4189999999999999E-3</v>
      </c>
      <c r="F46" s="55">
        <v>1.403E-3</v>
      </c>
      <c r="G46" s="55">
        <v>1.0109999999999999</v>
      </c>
      <c r="H46" s="27" t="s">
        <v>36</v>
      </c>
      <c r="I46" s="55">
        <v>17</v>
      </c>
      <c r="J46" s="55">
        <v>11.2</v>
      </c>
      <c r="K46" s="56">
        <v>23</v>
      </c>
    </row>
    <row r="47" spans="1:11" ht="14.4" thickBot="1" x14ac:dyDescent="0.3">
      <c r="A47" s="64" t="s">
        <v>33</v>
      </c>
      <c r="B47" s="65" t="s">
        <v>16</v>
      </c>
      <c r="C47" s="57">
        <v>1</v>
      </c>
      <c r="D47" s="65" t="s">
        <v>18</v>
      </c>
      <c r="E47" s="57">
        <v>1.407E-3</v>
      </c>
      <c r="F47" s="57">
        <v>1.402E-3</v>
      </c>
      <c r="G47" s="57">
        <v>1.004</v>
      </c>
      <c r="H47" s="65" t="s">
        <v>35</v>
      </c>
      <c r="I47" s="57">
        <v>17</v>
      </c>
      <c r="J47" s="57">
        <v>14.7</v>
      </c>
      <c r="K47" s="79">
        <v>23</v>
      </c>
    </row>
  </sheetData>
  <mergeCells count="1">
    <mergeCell ref="A1:K2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X75"/>
  <sheetViews>
    <sheetView zoomScale="90" zoomScaleNormal="90" workbookViewId="0">
      <selection activeCell="C11" sqref="C11"/>
    </sheetView>
  </sheetViews>
  <sheetFormatPr defaultRowHeight="13.8" x14ac:dyDescent="0.25"/>
  <cols>
    <col min="2" max="2" width="10.59765625" bestFit="1" customWidth="1"/>
    <col min="3" max="4" width="9" bestFit="1" customWidth="1"/>
    <col min="7" max="8" width="11.59765625" bestFit="1" customWidth="1"/>
    <col min="11" max="12" width="9.8984375" customWidth="1"/>
    <col min="13" max="13" width="10.09765625" bestFit="1" customWidth="1"/>
    <col min="14" max="14" width="9.296875" bestFit="1" customWidth="1"/>
    <col min="16" max="16" width="19.8984375" bestFit="1" customWidth="1"/>
    <col min="18" max="18" width="12.296875" bestFit="1" customWidth="1"/>
    <col min="19" max="19" width="12.09765625" bestFit="1" customWidth="1"/>
    <col min="20" max="21" width="11.59765625" bestFit="1" customWidth="1"/>
    <col min="23" max="23" width="17.8984375" bestFit="1" customWidth="1"/>
  </cols>
  <sheetData>
    <row r="1" spans="1:24" ht="22.2" thickBot="1" x14ac:dyDescent="0.7">
      <c r="A1" s="6" t="s">
        <v>38</v>
      </c>
      <c r="B1" s="7"/>
      <c r="C1" s="8"/>
      <c r="D1" s="8"/>
      <c r="E1" s="8"/>
      <c r="F1" s="8"/>
      <c r="G1" s="8"/>
      <c r="H1" s="8"/>
      <c r="I1" s="8"/>
      <c r="J1" s="8"/>
      <c r="K1" s="8"/>
      <c r="L1" s="9"/>
      <c r="M1" s="101" t="s">
        <v>52</v>
      </c>
      <c r="N1" s="101"/>
      <c r="P1" s="97" t="s">
        <v>83</v>
      </c>
      <c r="Q1" s="98"/>
      <c r="R1" s="99"/>
      <c r="S1" s="99"/>
      <c r="T1" s="99"/>
      <c r="U1" s="99"/>
      <c r="V1" s="99"/>
      <c r="W1" s="99"/>
      <c r="X1" s="100"/>
    </row>
    <row r="2" spans="1:24" ht="17.399999999999999" thickBot="1" x14ac:dyDescent="0.3">
      <c r="A2" s="10" t="s">
        <v>1</v>
      </c>
      <c r="B2" s="2" t="s">
        <v>39</v>
      </c>
      <c r="C2" s="4" t="s">
        <v>40</v>
      </c>
      <c r="D2" s="4" t="s">
        <v>41</v>
      </c>
      <c r="E2" s="4" t="s">
        <v>42</v>
      </c>
      <c r="F2" s="4" t="s">
        <v>43</v>
      </c>
      <c r="G2" s="4" t="s">
        <v>44</v>
      </c>
      <c r="H2" s="4" t="s">
        <v>45</v>
      </c>
      <c r="I2" s="4" t="s">
        <v>46</v>
      </c>
      <c r="J2" s="4" t="s">
        <v>47</v>
      </c>
      <c r="K2" s="4" t="s">
        <v>48</v>
      </c>
      <c r="L2" s="11" t="s">
        <v>49</v>
      </c>
      <c r="M2" s="20" t="s">
        <v>53</v>
      </c>
      <c r="N2" s="22" t="s">
        <v>54</v>
      </c>
      <c r="P2" s="29" t="s">
        <v>72</v>
      </c>
      <c r="Q2" s="29">
        <v>17.375</v>
      </c>
      <c r="R2" s="120"/>
      <c r="S2" s="29" t="s">
        <v>97</v>
      </c>
      <c r="T2" s="29">
        <v>0</v>
      </c>
      <c r="U2" s="127"/>
      <c r="V2" s="127"/>
      <c r="W2" s="127"/>
      <c r="X2" s="128"/>
    </row>
    <row r="3" spans="1:24" ht="17.399999999999999" thickBot="1" x14ac:dyDescent="0.3">
      <c r="A3" s="12" t="s">
        <v>13</v>
      </c>
      <c r="B3" s="3" t="s">
        <v>13</v>
      </c>
      <c r="C3" s="5" t="s">
        <v>50</v>
      </c>
      <c r="D3" s="5" t="s">
        <v>50</v>
      </c>
      <c r="E3" s="5" t="s">
        <v>14</v>
      </c>
      <c r="F3" s="5" t="s">
        <v>14</v>
      </c>
      <c r="G3" s="5" t="s">
        <v>50</v>
      </c>
      <c r="H3" s="5" t="s">
        <v>50</v>
      </c>
      <c r="I3" s="5" t="s">
        <v>14</v>
      </c>
      <c r="J3" s="5" t="s">
        <v>14</v>
      </c>
      <c r="K3" s="5" t="s">
        <v>14</v>
      </c>
      <c r="L3" s="13" t="s">
        <v>14</v>
      </c>
      <c r="M3" s="21" t="s">
        <v>14</v>
      </c>
      <c r="N3" s="23" t="s">
        <v>14</v>
      </c>
      <c r="P3" s="29" t="s">
        <v>84</v>
      </c>
      <c r="Q3" s="29">
        <v>25.074999999999999</v>
      </c>
      <c r="R3" s="121"/>
      <c r="S3" s="82"/>
      <c r="T3" s="82"/>
      <c r="U3" s="129"/>
      <c r="V3" s="129"/>
      <c r="W3" s="129"/>
      <c r="X3" s="130"/>
    </row>
    <row r="4" spans="1:24" ht="19.2" thickBot="1" x14ac:dyDescent="0.3">
      <c r="A4" s="14" t="s">
        <v>15</v>
      </c>
      <c r="B4" s="1" t="s">
        <v>51</v>
      </c>
      <c r="C4">
        <v>61909.66</v>
      </c>
      <c r="D4">
        <v>61909.66</v>
      </c>
      <c r="E4">
        <v>8.7789000000000001</v>
      </c>
      <c r="F4">
        <v>13.3804</v>
      </c>
      <c r="G4">
        <v>66213.16</v>
      </c>
      <c r="H4">
        <v>66213.16</v>
      </c>
      <c r="I4">
        <v>8.9898000000000007</v>
      </c>
      <c r="J4">
        <v>13.352499999999999</v>
      </c>
      <c r="K4">
        <v>9.1240000000000006</v>
      </c>
      <c r="L4" s="15">
        <v>13.028600000000001</v>
      </c>
      <c r="M4" s="48">
        <f>ABS(E4-K4)</f>
        <v>0.34510000000000041</v>
      </c>
      <c r="N4" s="48">
        <f>ABS(F4-L4)</f>
        <v>0.351799999999999</v>
      </c>
      <c r="P4" s="29" t="s">
        <v>73</v>
      </c>
      <c r="Q4" s="29" t="s">
        <v>85</v>
      </c>
      <c r="R4" s="29" t="s">
        <v>74</v>
      </c>
      <c r="S4" s="29" t="s">
        <v>75</v>
      </c>
      <c r="T4" s="29" t="s">
        <v>76</v>
      </c>
      <c r="U4" s="29" t="s">
        <v>77</v>
      </c>
      <c r="V4" s="125"/>
      <c r="W4" s="96" t="s">
        <v>78</v>
      </c>
      <c r="X4" s="96"/>
    </row>
    <row r="5" spans="1:24" ht="17.399999999999999" thickBot="1" x14ac:dyDescent="0.3">
      <c r="A5" s="14" t="s">
        <v>20</v>
      </c>
      <c r="B5" s="1" t="s">
        <v>51</v>
      </c>
      <c r="C5">
        <v>60694.2</v>
      </c>
      <c r="D5">
        <v>60694.2</v>
      </c>
      <c r="E5">
        <v>8.5077999999999996</v>
      </c>
      <c r="F5">
        <v>13.3026</v>
      </c>
      <c r="G5">
        <v>126907.36</v>
      </c>
      <c r="H5">
        <v>126907.36</v>
      </c>
      <c r="I5">
        <v>8.7592999999999996</v>
      </c>
      <c r="J5">
        <v>13.3286</v>
      </c>
      <c r="K5">
        <v>9.1198999999999995</v>
      </c>
      <c r="L5" s="15">
        <v>13.028600000000001</v>
      </c>
      <c r="M5" s="48">
        <f t="shared" ref="M5:M9" si="0">ABS(E5-K5)</f>
        <v>0.61209999999999987</v>
      </c>
      <c r="N5" s="48">
        <f t="shared" ref="N5:N9" si="1">ABS(F5-L5)</f>
        <v>0.27399999999999913</v>
      </c>
      <c r="P5" s="54" t="s">
        <v>15</v>
      </c>
      <c r="Q5" s="29">
        <v>19.8</v>
      </c>
      <c r="R5" s="49">
        <f>(Q5+$T$2)*J16</f>
        <v>4419.3441599999996</v>
      </c>
      <c r="S5" s="49">
        <f>(Q5+$T$2)*J28</f>
        <v>4419.3441599999996</v>
      </c>
      <c r="T5" s="49">
        <f>G45*($Q$2-E4)</f>
        <v>5856.6759405800003</v>
      </c>
      <c r="U5" s="49">
        <f>G45*($Q$3-F4)</f>
        <v>7967.7391438799996</v>
      </c>
      <c r="V5" s="125"/>
      <c r="W5" s="29" t="s">
        <v>79</v>
      </c>
      <c r="X5" s="49">
        <f>SUM(T5:T10)</f>
        <v>35435.547144939999</v>
      </c>
    </row>
    <row r="6" spans="1:24" ht="17.399999999999999" thickBot="1" x14ac:dyDescent="0.3">
      <c r="A6" s="14" t="s">
        <v>22</v>
      </c>
      <c r="B6" s="1" t="s">
        <v>51</v>
      </c>
      <c r="C6">
        <v>63678.63</v>
      </c>
      <c r="D6">
        <v>63678.63</v>
      </c>
      <c r="E6">
        <v>8.5296000000000003</v>
      </c>
      <c r="F6">
        <v>13.2994</v>
      </c>
      <c r="G6">
        <v>190585.99</v>
      </c>
      <c r="H6">
        <v>190585.99</v>
      </c>
      <c r="I6">
        <v>8.6824999999999992</v>
      </c>
      <c r="J6">
        <v>13.3188</v>
      </c>
      <c r="K6">
        <v>9.1202000000000005</v>
      </c>
      <c r="L6" s="15">
        <v>13.0288</v>
      </c>
      <c r="M6" s="48">
        <f t="shared" si="0"/>
        <v>0.59060000000000024</v>
      </c>
      <c r="N6" s="48">
        <f t="shared" si="1"/>
        <v>0.27059999999999995</v>
      </c>
      <c r="P6" s="54" t="s">
        <v>20</v>
      </c>
      <c r="Q6" s="29">
        <f>Q5-3.2</f>
        <v>16.600000000000001</v>
      </c>
      <c r="R6" s="49">
        <f t="shared" ref="R6:R10" si="2">(Q6+$T$2)*J17</f>
        <v>2983.1528000000003</v>
      </c>
      <c r="S6" s="49">
        <f t="shared" ref="S6:S10" si="3">(Q6+$T$2)*J29</f>
        <v>2983.1528000000003</v>
      </c>
      <c r="T6" s="49">
        <f>G51*($Q$2-E5)</f>
        <v>5308.045135039999</v>
      </c>
      <c r="U6" s="49">
        <f>G51*($Q$3-F5)</f>
        <v>7047.1434666799978</v>
      </c>
      <c r="V6" s="125"/>
      <c r="W6" s="29" t="s">
        <v>80</v>
      </c>
      <c r="X6" s="49">
        <f>SUM(U5:U10)</f>
        <v>47473.070510689991</v>
      </c>
    </row>
    <row r="7" spans="1:24" ht="17.399999999999999" thickBot="1" x14ac:dyDescent="0.3">
      <c r="A7" s="14" t="s">
        <v>23</v>
      </c>
      <c r="B7" s="1" t="s">
        <v>51</v>
      </c>
      <c r="C7">
        <v>67089.990000000005</v>
      </c>
      <c r="D7">
        <v>67089.990000000005</v>
      </c>
      <c r="E7">
        <v>8.5458999999999996</v>
      </c>
      <c r="F7">
        <v>13.2948</v>
      </c>
      <c r="G7">
        <v>257675.98</v>
      </c>
      <c r="H7">
        <v>257675.98</v>
      </c>
      <c r="I7">
        <v>8.6470000000000002</v>
      </c>
      <c r="J7">
        <v>13.3126</v>
      </c>
      <c r="K7">
        <v>9.1190999999999995</v>
      </c>
      <c r="L7" s="15">
        <v>13.029199999999999</v>
      </c>
      <c r="M7" s="48">
        <f t="shared" si="0"/>
        <v>0.57319999999999993</v>
      </c>
      <c r="N7" s="48">
        <f t="shared" si="1"/>
        <v>0.26560000000000095</v>
      </c>
      <c r="P7" s="54" t="s">
        <v>22</v>
      </c>
      <c r="Q7" s="29">
        <f>Q6-3.2</f>
        <v>13.400000000000002</v>
      </c>
      <c r="R7" s="49">
        <f t="shared" si="2"/>
        <v>1988.9955000000004</v>
      </c>
      <c r="S7" s="49">
        <f t="shared" si="3"/>
        <v>1988.9955000000004</v>
      </c>
      <c r="T7" s="49">
        <f>G57*($Q$2-E6)</f>
        <v>5574.4409586600004</v>
      </c>
      <c r="U7" s="49">
        <f>G57*($Q$3-F6)</f>
        <v>7421.0761472400009</v>
      </c>
      <c r="V7" s="125"/>
      <c r="W7" s="29" t="s">
        <v>81</v>
      </c>
      <c r="X7" s="49">
        <f>SUM(R5:R10)</f>
        <v>11280.867100000003</v>
      </c>
    </row>
    <row r="8" spans="1:24" ht="17.399999999999999" thickBot="1" x14ac:dyDescent="0.3">
      <c r="A8" s="14" t="s">
        <v>21</v>
      </c>
      <c r="B8" s="1" t="s">
        <v>51</v>
      </c>
      <c r="C8">
        <v>70735.7</v>
      </c>
      <c r="D8">
        <v>70735.7</v>
      </c>
      <c r="E8">
        <v>8.5614000000000008</v>
      </c>
      <c r="F8">
        <v>13.2902</v>
      </c>
      <c r="G8">
        <v>328411.68</v>
      </c>
      <c r="H8">
        <v>328411.68</v>
      </c>
      <c r="I8">
        <v>8.6285000000000007</v>
      </c>
      <c r="J8">
        <v>13.3078</v>
      </c>
      <c r="K8">
        <v>9.1143000000000001</v>
      </c>
      <c r="L8" s="15">
        <v>13.0298</v>
      </c>
      <c r="M8" s="48">
        <f t="shared" si="0"/>
        <v>0.55289999999999928</v>
      </c>
      <c r="N8" s="48">
        <f t="shared" si="1"/>
        <v>0.26040000000000063</v>
      </c>
      <c r="P8" s="54" t="s">
        <v>23</v>
      </c>
      <c r="Q8" s="29">
        <f>Q7-3.2</f>
        <v>10.200000000000003</v>
      </c>
      <c r="R8" s="49">
        <f t="shared" si="2"/>
        <v>1176.0436800000004</v>
      </c>
      <c r="S8" s="49">
        <f t="shared" si="3"/>
        <v>1176.0436800000004</v>
      </c>
      <c r="T8" s="49">
        <f>G63*($Q$2-E7)</f>
        <v>5863.9394705499981</v>
      </c>
      <c r="U8" s="49">
        <f>G63*($Q$3-F7)</f>
        <v>7823.9435220999958</v>
      </c>
      <c r="V8" s="125"/>
      <c r="W8" s="29" t="s">
        <v>82</v>
      </c>
      <c r="X8" s="49">
        <f>SUM(R5:R10)</f>
        <v>11280.867100000003</v>
      </c>
    </row>
    <row r="9" spans="1:24" ht="17.399999999999999" thickBot="1" x14ac:dyDescent="0.3">
      <c r="A9" s="16" t="s">
        <v>24</v>
      </c>
      <c r="B9" s="17" t="s">
        <v>51</v>
      </c>
      <c r="C9" s="18">
        <v>71285.789999999994</v>
      </c>
      <c r="D9" s="18">
        <v>71285.789999999994</v>
      </c>
      <c r="E9" s="18">
        <v>8.6146999999999991</v>
      </c>
      <c r="F9" s="18">
        <v>13.2895</v>
      </c>
      <c r="G9" s="18">
        <v>399697.47</v>
      </c>
      <c r="H9" s="18">
        <v>399697.47</v>
      </c>
      <c r="I9" s="18">
        <v>8.6260999999999992</v>
      </c>
      <c r="J9" s="18">
        <v>13.304500000000001</v>
      </c>
      <c r="K9" s="18">
        <v>9.0947999999999993</v>
      </c>
      <c r="L9" s="19">
        <v>13.030799999999999</v>
      </c>
      <c r="M9" s="48">
        <f t="shared" si="0"/>
        <v>0.48010000000000019</v>
      </c>
      <c r="N9" s="48">
        <f t="shared" si="1"/>
        <v>0.25870000000000104</v>
      </c>
      <c r="P9" s="54" t="s">
        <v>21</v>
      </c>
      <c r="Q9" s="29">
        <f>Q8-3.2</f>
        <v>7.0000000000000027</v>
      </c>
      <c r="R9" s="49">
        <f t="shared" si="2"/>
        <v>558.8184</v>
      </c>
      <c r="S9" s="49">
        <f t="shared" si="3"/>
        <v>558.8184</v>
      </c>
      <c r="T9" s="49">
        <f>G69*($Q$2-E8)</f>
        <v>6173.1450336800017</v>
      </c>
      <c r="U9" s="49">
        <f>G69*($Q$3-F8)</f>
        <v>8254.2070882400021</v>
      </c>
      <c r="V9" s="125"/>
      <c r="W9" s="123"/>
      <c r="X9" s="124"/>
    </row>
    <row r="10" spans="1:24" ht="25.8" thickBot="1" x14ac:dyDescent="0.3">
      <c r="P10" s="54" t="s">
        <v>24</v>
      </c>
      <c r="Q10" s="29">
        <f>Q9-3.2</f>
        <v>3.8000000000000025</v>
      </c>
      <c r="R10" s="49">
        <f t="shared" si="2"/>
        <v>154.51256000000012</v>
      </c>
      <c r="S10" s="49">
        <f t="shared" si="3"/>
        <v>154.51256000000012</v>
      </c>
      <c r="T10" s="49">
        <f>G75*($Q$2-E9)</f>
        <v>6659.3006064299998</v>
      </c>
      <c r="U10" s="49">
        <f>G75*($Q$3-F9)</f>
        <v>8958.961142549997</v>
      </c>
      <c r="V10" s="125"/>
      <c r="W10" s="50" t="s">
        <v>98</v>
      </c>
      <c r="X10" s="51">
        <f>X5/X7</f>
        <v>3.1412077485550727</v>
      </c>
    </row>
    <row r="11" spans="1:24" ht="25.8" thickBot="1" x14ac:dyDescent="0.3">
      <c r="P11" s="122"/>
      <c r="Q11" s="123"/>
      <c r="R11" s="123"/>
      <c r="S11" s="123"/>
      <c r="T11" s="123"/>
      <c r="U11" s="123"/>
      <c r="V11" s="126"/>
      <c r="W11" s="50" t="s">
        <v>99</v>
      </c>
      <c r="X11" s="51">
        <f>X6/X8</f>
        <v>4.2082820486990737</v>
      </c>
    </row>
    <row r="12" spans="1:24" ht="23.25" customHeight="1" thickBot="1" x14ac:dyDescent="0.7">
      <c r="A12" s="102" t="s">
        <v>67</v>
      </c>
      <c r="B12" s="103"/>
      <c r="C12" s="103"/>
      <c r="D12" s="103"/>
      <c r="E12" s="103"/>
      <c r="F12" s="103"/>
      <c r="G12" s="103"/>
      <c r="H12" s="103"/>
      <c r="I12" s="103"/>
      <c r="J12" s="104"/>
      <c r="K12" s="34"/>
      <c r="L12" s="34"/>
      <c r="M12" s="34"/>
    </row>
    <row r="13" spans="1:24" ht="15" customHeight="1" x14ac:dyDescent="0.25">
      <c r="A13" s="24" t="s">
        <v>55</v>
      </c>
      <c r="B13" s="25"/>
      <c r="C13" s="25"/>
      <c r="D13" s="25"/>
      <c r="E13" s="26"/>
      <c r="F13" s="25"/>
      <c r="G13" s="26"/>
      <c r="H13" s="26"/>
      <c r="I13" s="26"/>
      <c r="J13" s="105" t="s">
        <v>68</v>
      </c>
    </row>
    <row r="14" spans="1:24" ht="15" customHeight="1" x14ac:dyDescent="0.25">
      <c r="A14" s="10" t="s">
        <v>1</v>
      </c>
      <c r="B14" s="2" t="s">
        <v>2</v>
      </c>
      <c r="C14" s="2" t="s">
        <v>56</v>
      </c>
      <c r="D14" s="4" t="s">
        <v>57</v>
      </c>
      <c r="E14" s="4" t="s">
        <v>58</v>
      </c>
      <c r="F14" s="4" t="s">
        <v>59</v>
      </c>
      <c r="G14" s="4" t="s">
        <v>60</v>
      </c>
      <c r="H14" s="4" t="s">
        <v>61</v>
      </c>
      <c r="I14" s="11" t="s">
        <v>62</v>
      </c>
      <c r="J14" s="106"/>
    </row>
    <row r="15" spans="1:24" ht="15.75" customHeight="1" thickBot="1" x14ac:dyDescent="0.3">
      <c r="A15" s="12" t="s">
        <v>13</v>
      </c>
      <c r="B15" s="3" t="s">
        <v>13</v>
      </c>
      <c r="C15" s="3" t="s">
        <v>13</v>
      </c>
      <c r="D15" s="5" t="s">
        <v>63</v>
      </c>
      <c r="E15" s="5" t="s">
        <v>63</v>
      </c>
      <c r="F15" s="5" t="s">
        <v>63</v>
      </c>
      <c r="G15" s="5" t="s">
        <v>64</v>
      </c>
      <c r="H15" s="5" t="s">
        <v>64</v>
      </c>
      <c r="I15" s="13" t="s">
        <v>64</v>
      </c>
      <c r="J15" s="107"/>
    </row>
    <row r="16" spans="1:24" ht="17.399999999999999" thickBot="1" x14ac:dyDescent="0.3">
      <c r="A16" s="14" t="s">
        <v>15</v>
      </c>
      <c r="B16" s="1" t="s">
        <v>65</v>
      </c>
      <c r="C16" s="1" t="s">
        <v>66</v>
      </c>
      <c r="D16">
        <v>0</v>
      </c>
      <c r="E16">
        <v>-223.19919999999999</v>
      </c>
      <c r="F16">
        <v>0</v>
      </c>
      <c r="G16">
        <v>2986504.1871000002</v>
      </c>
      <c r="H16">
        <v>-0.59430000000000005</v>
      </c>
      <c r="I16" s="15">
        <v>-723088.6692</v>
      </c>
      <c r="J16" s="48">
        <f>ABS(E16)</f>
        <v>223.19919999999999</v>
      </c>
    </row>
    <row r="17" spans="1:13" ht="17.399999999999999" thickBot="1" x14ac:dyDescent="0.3">
      <c r="A17" s="14" t="s">
        <v>20</v>
      </c>
      <c r="B17" s="1" t="s">
        <v>65</v>
      </c>
      <c r="C17" s="1" t="s">
        <v>66</v>
      </c>
      <c r="D17">
        <v>0</v>
      </c>
      <c r="E17">
        <v>-402.90719999999999</v>
      </c>
      <c r="F17">
        <v>0</v>
      </c>
      <c r="G17">
        <v>5377088.9175000004</v>
      </c>
      <c r="H17">
        <v>16.846499999999999</v>
      </c>
      <c r="I17" s="15">
        <v>-2033675</v>
      </c>
      <c r="J17" s="48">
        <f>IF(ABS(E17)-ABS(E16)&lt;0.000001,0,ABS(E17)-ABS(E16))</f>
        <v>179.708</v>
      </c>
    </row>
    <row r="18" spans="1:13" ht="17.399999999999999" thickBot="1" x14ac:dyDescent="0.3">
      <c r="A18" s="14" t="s">
        <v>22</v>
      </c>
      <c r="B18" s="1" t="s">
        <v>65</v>
      </c>
      <c r="C18" s="1" t="s">
        <v>66</v>
      </c>
      <c r="D18">
        <v>0</v>
      </c>
      <c r="E18">
        <v>-551.33969999999999</v>
      </c>
      <c r="F18">
        <v>0</v>
      </c>
      <c r="G18">
        <v>7351145.9171000002</v>
      </c>
      <c r="H18">
        <v>49.6006</v>
      </c>
      <c r="I18" s="15">
        <v>-3830314</v>
      </c>
      <c r="J18" s="48">
        <f>IF(ABS(E18)-ABS(E17)&lt;0.000001,0,ABS(E18)-ABS(E17))</f>
        <v>148.4325</v>
      </c>
    </row>
    <row r="19" spans="1:13" ht="17.399999999999999" thickBot="1" x14ac:dyDescent="0.3">
      <c r="A19" s="14" t="s">
        <v>23</v>
      </c>
      <c r="B19" s="1" t="s">
        <v>65</v>
      </c>
      <c r="C19" s="1" t="s">
        <v>66</v>
      </c>
      <c r="D19">
        <v>0</v>
      </c>
      <c r="E19">
        <v>-666.63810000000001</v>
      </c>
      <c r="F19">
        <v>0</v>
      </c>
      <c r="G19">
        <v>8884018.8212000001</v>
      </c>
      <c r="H19">
        <v>92.464500000000001</v>
      </c>
      <c r="I19" s="15">
        <v>-6002690</v>
      </c>
      <c r="J19" s="48">
        <f>IF(ABS(E19)-ABS(E18)&lt;0.000001,0,ABS(E19)-ABS(E18))</f>
        <v>115.29840000000002</v>
      </c>
    </row>
    <row r="20" spans="1:13" ht="17.399999999999999" thickBot="1" x14ac:dyDescent="0.3">
      <c r="A20" s="14" t="s">
        <v>21</v>
      </c>
      <c r="B20" s="1" t="s">
        <v>65</v>
      </c>
      <c r="C20" s="1" t="s">
        <v>66</v>
      </c>
      <c r="D20">
        <v>0</v>
      </c>
      <c r="E20">
        <v>-746.46929999999998</v>
      </c>
      <c r="F20">
        <v>0</v>
      </c>
      <c r="G20">
        <v>9944987.1805000007</v>
      </c>
      <c r="H20">
        <v>138.80449999999999</v>
      </c>
      <c r="I20" s="15">
        <v>-8431760</v>
      </c>
      <c r="J20" s="48">
        <f>IF(ABS(E20)-ABS(E19)&lt;0.000001,0,ABS(E20)-ABS(E19))</f>
        <v>79.831199999999967</v>
      </c>
    </row>
    <row r="21" spans="1:13" ht="17.399999999999999" thickBot="1" x14ac:dyDescent="0.3">
      <c r="A21" s="16" t="s">
        <v>24</v>
      </c>
      <c r="B21" s="17" t="s">
        <v>65</v>
      </c>
      <c r="C21" s="17" t="s">
        <v>66</v>
      </c>
      <c r="D21" s="18">
        <v>0</v>
      </c>
      <c r="E21" s="18">
        <v>-787.13049999999998</v>
      </c>
      <c r="F21" s="18">
        <v>0</v>
      </c>
      <c r="G21" s="18">
        <v>10485354</v>
      </c>
      <c r="H21" s="18">
        <v>177.68979999999999</v>
      </c>
      <c r="I21" s="19">
        <v>-11456040</v>
      </c>
      <c r="J21" s="48">
        <f>IF(ABS(E21)-ABS(E20)&lt;0.000001,0,ABS(E21)-ABS(E20))</f>
        <v>40.661200000000008</v>
      </c>
    </row>
    <row r="23" spans="1:13" ht="14.4" thickBot="1" x14ac:dyDescent="0.3"/>
    <row r="24" spans="1:13" ht="26.25" customHeight="1" thickBot="1" x14ac:dyDescent="0.7">
      <c r="A24" s="102" t="s">
        <v>70</v>
      </c>
      <c r="B24" s="103"/>
      <c r="C24" s="103"/>
      <c r="D24" s="103"/>
      <c r="E24" s="103"/>
      <c r="F24" s="103"/>
      <c r="G24" s="103"/>
      <c r="H24" s="103"/>
      <c r="I24" s="103"/>
      <c r="J24" s="104"/>
      <c r="K24" s="34"/>
      <c r="L24" s="34"/>
      <c r="M24" s="34"/>
    </row>
    <row r="25" spans="1:13" ht="15" customHeight="1" x14ac:dyDescent="0.25">
      <c r="A25" s="6" t="s">
        <v>55</v>
      </c>
      <c r="B25" s="7"/>
      <c r="C25" s="7"/>
      <c r="D25" s="7"/>
      <c r="E25" s="8"/>
      <c r="F25" s="7"/>
      <c r="G25" s="8"/>
      <c r="H25" s="8"/>
      <c r="I25" s="8"/>
      <c r="J25" s="105" t="s">
        <v>71</v>
      </c>
    </row>
    <row r="26" spans="1:13" ht="15" customHeight="1" x14ac:dyDescent="0.25">
      <c r="A26" s="10" t="s">
        <v>1</v>
      </c>
      <c r="B26" s="2" t="s">
        <v>2</v>
      </c>
      <c r="C26" s="2" t="s">
        <v>56</v>
      </c>
      <c r="D26" s="4" t="s">
        <v>57</v>
      </c>
      <c r="E26" s="4" t="s">
        <v>58</v>
      </c>
      <c r="F26" s="4" t="s">
        <v>59</v>
      </c>
      <c r="G26" s="4" t="s">
        <v>60</v>
      </c>
      <c r="H26" s="4" t="s">
        <v>61</v>
      </c>
      <c r="I26" s="11" t="s">
        <v>62</v>
      </c>
      <c r="J26" s="106"/>
    </row>
    <row r="27" spans="1:13" ht="15.75" customHeight="1" thickBot="1" x14ac:dyDescent="0.3">
      <c r="A27" s="12" t="s">
        <v>13</v>
      </c>
      <c r="B27" s="3" t="s">
        <v>13</v>
      </c>
      <c r="C27" s="3" t="s">
        <v>13</v>
      </c>
      <c r="D27" s="5" t="s">
        <v>63</v>
      </c>
      <c r="E27" s="5" t="s">
        <v>63</v>
      </c>
      <c r="F27" s="5" t="s">
        <v>63</v>
      </c>
      <c r="G27" s="5" t="s">
        <v>64</v>
      </c>
      <c r="H27" s="5" t="s">
        <v>64</v>
      </c>
      <c r="I27" s="13" t="s">
        <v>64</v>
      </c>
      <c r="J27" s="107"/>
    </row>
    <row r="28" spans="1:13" ht="17.399999999999999" thickBot="1" x14ac:dyDescent="0.55000000000000004">
      <c r="A28" s="14" t="s">
        <v>15</v>
      </c>
      <c r="B28" s="1" t="s">
        <v>69</v>
      </c>
      <c r="C28" s="1" t="s">
        <v>66</v>
      </c>
      <c r="D28">
        <v>0</v>
      </c>
      <c r="E28">
        <v>0</v>
      </c>
      <c r="F28">
        <v>-223.19919999999999</v>
      </c>
      <c r="G28">
        <v>-1959429</v>
      </c>
      <c r="H28">
        <v>721163.65619999997</v>
      </c>
      <c r="I28" s="15">
        <v>-8.3717000000000006</v>
      </c>
      <c r="J28" s="52">
        <f>ABS(F28)</f>
        <v>223.19919999999999</v>
      </c>
    </row>
    <row r="29" spans="1:13" ht="17.399999999999999" thickBot="1" x14ac:dyDescent="0.55000000000000004">
      <c r="A29" s="14" t="s">
        <v>20</v>
      </c>
      <c r="B29" s="1" t="s">
        <v>69</v>
      </c>
      <c r="C29" s="1" t="s">
        <v>66</v>
      </c>
      <c r="D29">
        <v>0</v>
      </c>
      <c r="E29">
        <v>0</v>
      </c>
      <c r="F29">
        <v>-402.90719999999999</v>
      </c>
      <c r="G29">
        <v>-3488354</v>
      </c>
      <c r="H29">
        <v>2027306.1058</v>
      </c>
      <c r="I29" s="15">
        <v>-31.209599999999998</v>
      </c>
      <c r="J29" s="52">
        <f>IF(ABS(F29)-ABS(F28)&lt;0.000001,0,ABS(F29)-ABS(F28))</f>
        <v>179.708</v>
      </c>
    </row>
    <row r="30" spans="1:13" ht="17.399999999999999" thickBot="1" x14ac:dyDescent="0.55000000000000004">
      <c r="A30" s="14" t="s">
        <v>22</v>
      </c>
      <c r="B30" s="1" t="s">
        <v>69</v>
      </c>
      <c r="C30" s="1" t="s">
        <v>66</v>
      </c>
      <c r="D30">
        <v>0</v>
      </c>
      <c r="E30">
        <v>0</v>
      </c>
      <c r="F30">
        <v>-551.33969999999999</v>
      </c>
      <c r="G30">
        <v>-4754417</v>
      </c>
      <c r="H30">
        <v>3817171.8639000002</v>
      </c>
      <c r="I30" s="15">
        <v>-67.916700000000006</v>
      </c>
      <c r="J30" s="52">
        <f>IF(ABS(F30)-ABS(F29)&lt;0.000001,0,ABS(F30)-ABS(F29))</f>
        <v>148.4325</v>
      </c>
    </row>
    <row r="31" spans="1:13" ht="17.399999999999999" thickBot="1" x14ac:dyDescent="0.55000000000000004">
      <c r="A31" s="14" t="s">
        <v>23</v>
      </c>
      <c r="B31" s="1" t="s">
        <v>69</v>
      </c>
      <c r="C31" s="1" t="s">
        <v>66</v>
      </c>
      <c r="D31">
        <v>0</v>
      </c>
      <c r="E31">
        <v>0</v>
      </c>
      <c r="F31">
        <v>-666.63810000000001</v>
      </c>
      <c r="G31">
        <v>-5739746</v>
      </c>
      <c r="H31">
        <v>5981408.6209000004</v>
      </c>
      <c r="I31" s="15">
        <v>-113.37130000000001</v>
      </c>
      <c r="J31" s="52">
        <f>IF(ABS(F31)-ABS(F30)&lt;0.000001,0,ABS(F31)-ABS(F30))</f>
        <v>115.29840000000002</v>
      </c>
    </row>
    <row r="32" spans="1:13" ht="17.399999999999999" thickBot="1" x14ac:dyDescent="0.55000000000000004">
      <c r="A32" s="14" t="s">
        <v>21</v>
      </c>
      <c r="B32" s="1" t="s">
        <v>69</v>
      </c>
      <c r="C32" s="1" t="s">
        <v>66</v>
      </c>
      <c r="D32">
        <v>0</v>
      </c>
      <c r="E32">
        <v>0</v>
      </c>
      <c r="F32">
        <v>-746.46929999999998</v>
      </c>
      <c r="G32">
        <v>-6423210</v>
      </c>
      <c r="H32">
        <v>8402548.6887999997</v>
      </c>
      <c r="I32" s="15">
        <v>-160.9402</v>
      </c>
      <c r="J32" s="52">
        <f>IF(ABS(F32)-ABS(F31)&lt;0.000001,0,ABS(F32)-ABS(F31))</f>
        <v>79.831199999999967</v>
      </c>
    </row>
    <row r="33" spans="1:13" ht="17.399999999999999" thickBot="1" x14ac:dyDescent="0.55000000000000004">
      <c r="A33" s="16" t="s">
        <v>24</v>
      </c>
      <c r="B33" s="17" t="s">
        <v>69</v>
      </c>
      <c r="C33" s="17" t="s">
        <v>66</v>
      </c>
      <c r="D33" s="18">
        <v>0</v>
      </c>
      <c r="E33" s="18">
        <v>0</v>
      </c>
      <c r="F33" s="18">
        <v>-787.13049999999998</v>
      </c>
      <c r="G33" s="18">
        <v>-6773496</v>
      </c>
      <c r="H33" s="18">
        <v>11421887</v>
      </c>
      <c r="I33" s="19">
        <v>-199.0581</v>
      </c>
      <c r="J33" s="52">
        <f>IF(ABS(F33)-ABS(F32)&lt;0.000001,0,ABS(F33)-ABS(F32))</f>
        <v>40.661200000000008</v>
      </c>
    </row>
    <row r="36" spans="1:13" ht="14.4" thickBot="1" x14ac:dyDescent="0.3"/>
    <row r="37" spans="1:13" ht="15" customHeight="1" x14ac:dyDescent="0.25">
      <c r="A37" s="6" t="s">
        <v>55</v>
      </c>
      <c r="B37" s="7"/>
      <c r="C37" s="7"/>
      <c r="D37" s="7"/>
      <c r="E37" s="8"/>
      <c r="F37" s="105" t="s">
        <v>92</v>
      </c>
      <c r="G37" s="108" t="s">
        <v>93</v>
      </c>
      <c r="K37" s="111" t="s">
        <v>95</v>
      </c>
      <c r="L37" s="112"/>
      <c r="M37" s="113"/>
    </row>
    <row r="38" spans="1:13" ht="15" customHeight="1" x14ac:dyDescent="0.25">
      <c r="A38" s="43" t="s">
        <v>1</v>
      </c>
      <c r="B38" s="31" t="s">
        <v>2</v>
      </c>
      <c r="C38" s="31" t="s">
        <v>3</v>
      </c>
      <c r="D38" s="31" t="s">
        <v>56</v>
      </c>
      <c r="E38" s="35" t="s">
        <v>57</v>
      </c>
      <c r="F38" s="106"/>
      <c r="G38" s="109"/>
      <c r="H38" s="41"/>
      <c r="I38" s="37"/>
      <c r="J38" s="38"/>
      <c r="K38" s="114"/>
      <c r="L38" s="115"/>
      <c r="M38" s="116"/>
    </row>
    <row r="39" spans="1:13" ht="15" customHeight="1" thickBot="1" x14ac:dyDescent="0.3">
      <c r="A39" s="44" t="s">
        <v>13</v>
      </c>
      <c r="B39" s="32" t="s">
        <v>13</v>
      </c>
      <c r="C39" s="32" t="s">
        <v>13</v>
      </c>
      <c r="D39" s="32" t="s">
        <v>13</v>
      </c>
      <c r="E39" s="36" t="s">
        <v>63</v>
      </c>
      <c r="F39" s="107"/>
      <c r="G39" s="110"/>
      <c r="H39" s="42"/>
      <c r="I39" s="39"/>
      <c r="J39" s="40"/>
      <c r="K39" s="117"/>
      <c r="L39" s="118"/>
      <c r="M39" s="119"/>
    </row>
    <row r="40" spans="1:13" ht="17.399999999999999" thickBot="1" x14ac:dyDescent="0.55000000000000004">
      <c r="A40" s="14" t="s">
        <v>15</v>
      </c>
      <c r="B40" s="1" t="s">
        <v>86</v>
      </c>
      <c r="C40" s="1" t="s">
        <v>17</v>
      </c>
      <c r="D40" s="1" t="s">
        <v>66</v>
      </c>
      <c r="E40">
        <v>599.28620000000001</v>
      </c>
      <c r="F40" s="52">
        <f>E40</f>
        <v>599.28620000000001</v>
      </c>
      <c r="G40" s="53"/>
      <c r="K40" s="48" t="s">
        <v>94</v>
      </c>
      <c r="L40" s="29"/>
      <c r="M40" s="47" t="s">
        <v>56</v>
      </c>
    </row>
    <row r="41" spans="1:13" ht="17.399999999999999" thickBot="1" x14ac:dyDescent="0.55000000000000004">
      <c r="A41" s="14" t="s">
        <v>15</v>
      </c>
      <c r="B41" s="1" t="s">
        <v>87</v>
      </c>
      <c r="C41" s="1" t="s">
        <v>17</v>
      </c>
      <c r="D41" s="1" t="s">
        <v>66</v>
      </c>
      <c r="E41">
        <v>2.2559999999999998</v>
      </c>
      <c r="F41" s="52">
        <f t="shared" ref="F41:F45" si="4">E41</f>
        <v>2.2559999999999998</v>
      </c>
      <c r="G41" s="53"/>
      <c r="K41" s="45" t="s">
        <v>86</v>
      </c>
      <c r="L41" s="28"/>
      <c r="M41" s="45" t="s">
        <v>66</v>
      </c>
    </row>
    <row r="42" spans="1:13" ht="17.399999999999999" thickBot="1" x14ac:dyDescent="0.55000000000000004">
      <c r="A42" s="14" t="s">
        <v>15</v>
      </c>
      <c r="B42" s="1" t="s">
        <v>88</v>
      </c>
      <c r="C42" s="1" t="s">
        <v>17</v>
      </c>
      <c r="D42" s="1" t="s">
        <v>66</v>
      </c>
      <c r="E42">
        <v>8.9250000000000007</v>
      </c>
      <c r="F42" s="52">
        <f t="shared" si="4"/>
        <v>8.9250000000000007</v>
      </c>
      <c r="G42" s="53"/>
      <c r="K42" s="45" t="s">
        <v>87</v>
      </c>
      <c r="L42" s="28"/>
      <c r="M42" s="45" t="s">
        <v>66</v>
      </c>
    </row>
    <row r="43" spans="1:13" ht="17.399999999999999" thickBot="1" x14ac:dyDescent="0.55000000000000004">
      <c r="A43" s="14" t="s">
        <v>15</v>
      </c>
      <c r="B43" s="1" t="s">
        <v>89</v>
      </c>
      <c r="C43" s="1" t="s">
        <v>17</v>
      </c>
      <c r="D43" s="1" t="s">
        <v>66</v>
      </c>
      <c r="E43">
        <v>66</v>
      </c>
      <c r="F43" s="52">
        <f t="shared" si="4"/>
        <v>66</v>
      </c>
      <c r="G43" s="53"/>
      <c r="K43" s="46" t="s">
        <v>88</v>
      </c>
      <c r="L43" s="28"/>
      <c r="M43" s="45" t="s">
        <v>66</v>
      </c>
    </row>
    <row r="44" spans="1:13" ht="17.399999999999999" thickBot="1" x14ac:dyDescent="0.55000000000000004">
      <c r="A44" s="14" t="s">
        <v>15</v>
      </c>
      <c r="B44" s="1" t="s">
        <v>90</v>
      </c>
      <c r="C44" s="1" t="s">
        <v>17</v>
      </c>
      <c r="D44" s="1" t="s">
        <v>66</v>
      </c>
      <c r="E44">
        <v>114.152</v>
      </c>
      <c r="F44" s="52">
        <f t="shared" si="4"/>
        <v>114.152</v>
      </c>
      <c r="G44" s="53"/>
      <c r="K44" s="46" t="s">
        <v>96</v>
      </c>
      <c r="L44" s="28"/>
      <c r="M44" s="45" t="s">
        <v>66</v>
      </c>
    </row>
    <row r="45" spans="1:13" ht="17.399999999999999" thickBot="1" x14ac:dyDescent="0.55000000000000004">
      <c r="A45" s="14" t="s">
        <v>15</v>
      </c>
      <c r="B45" s="1" t="s">
        <v>91</v>
      </c>
      <c r="C45" s="1" t="s">
        <v>17</v>
      </c>
      <c r="D45" s="1" t="s">
        <v>66</v>
      </c>
      <c r="E45">
        <v>43.765000000000001</v>
      </c>
      <c r="F45" s="52">
        <f t="shared" si="4"/>
        <v>43.765000000000001</v>
      </c>
      <c r="G45" s="52">
        <f>F40+F45+0.2*(F41+F42+F43+F44)</f>
        <v>681.31780000000003</v>
      </c>
      <c r="K45" s="46" t="s">
        <v>90</v>
      </c>
      <c r="L45" s="28"/>
      <c r="M45" s="45" t="s">
        <v>66</v>
      </c>
    </row>
    <row r="46" spans="1:13" ht="17.399999999999999" thickBot="1" x14ac:dyDescent="0.55000000000000004">
      <c r="A46" s="14" t="s">
        <v>20</v>
      </c>
      <c r="B46" s="1" t="s">
        <v>86</v>
      </c>
      <c r="C46" s="1" t="s">
        <v>17</v>
      </c>
      <c r="D46" s="1" t="s">
        <v>66</v>
      </c>
      <c r="E46">
        <v>1179.2748999999999</v>
      </c>
      <c r="F46" s="52">
        <f>IF(E46-E40&lt;0,0,E46-E40)</f>
        <v>579.98869999999988</v>
      </c>
      <c r="G46" s="53"/>
      <c r="K46" s="46" t="s">
        <v>91</v>
      </c>
      <c r="L46" s="28"/>
      <c r="M46" s="45" t="s">
        <v>66</v>
      </c>
    </row>
    <row r="47" spans="1:13" ht="17.399999999999999" thickBot="1" x14ac:dyDescent="0.55000000000000004">
      <c r="A47" s="14" t="s">
        <v>20</v>
      </c>
      <c r="B47" s="1" t="s">
        <v>87</v>
      </c>
      <c r="C47" s="1" t="s">
        <v>17</v>
      </c>
      <c r="D47" s="1" t="s">
        <v>66</v>
      </c>
      <c r="E47">
        <v>86.465999999999994</v>
      </c>
      <c r="F47" s="52">
        <f t="shared" ref="F47:F75" si="5">IF(E47-E41&lt;0,0,E47-E41)</f>
        <v>84.21</v>
      </c>
      <c r="G47" s="53"/>
    </row>
    <row r="48" spans="1:13" ht="17.399999999999999" thickBot="1" x14ac:dyDescent="0.55000000000000004">
      <c r="A48" s="14" t="s">
        <v>20</v>
      </c>
      <c r="B48" s="1" t="s">
        <v>88</v>
      </c>
      <c r="C48" s="1" t="s">
        <v>17</v>
      </c>
      <c r="D48" s="1" t="s">
        <v>66</v>
      </c>
      <c r="E48">
        <v>17.850000000000001</v>
      </c>
      <c r="F48" s="52">
        <f t="shared" si="5"/>
        <v>8.9250000000000007</v>
      </c>
      <c r="G48" s="53"/>
    </row>
    <row r="49" spans="1:7" ht="17.399999999999999" thickBot="1" x14ac:dyDescent="0.55000000000000004">
      <c r="A49" s="14" t="s">
        <v>20</v>
      </c>
      <c r="B49" s="1" t="s">
        <v>89</v>
      </c>
      <c r="C49" s="1" t="s">
        <v>17</v>
      </c>
      <c r="D49" s="1" t="s">
        <v>66</v>
      </c>
      <c r="E49">
        <v>66</v>
      </c>
      <c r="F49" s="52">
        <f t="shared" si="5"/>
        <v>0</v>
      </c>
      <c r="G49" s="53"/>
    </row>
    <row r="50" spans="1:7" ht="17.399999999999999" thickBot="1" x14ac:dyDescent="0.55000000000000004">
      <c r="A50" s="14" t="s">
        <v>20</v>
      </c>
      <c r="B50" s="1" t="s">
        <v>90</v>
      </c>
      <c r="C50" s="1" t="s">
        <v>17</v>
      </c>
      <c r="D50" s="1" t="s">
        <v>66</v>
      </c>
      <c r="E50">
        <v>114.152</v>
      </c>
      <c r="F50" s="52">
        <f t="shared" si="5"/>
        <v>0</v>
      </c>
      <c r="G50" s="53"/>
    </row>
    <row r="51" spans="1:7" ht="17.399999999999999" thickBot="1" x14ac:dyDescent="0.55000000000000004">
      <c r="A51" s="14" t="s">
        <v>20</v>
      </c>
      <c r="B51" s="1" t="s">
        <v>91</v>
      </c>
      <c r="C51" s="1" t="s">
        <v>17</v>
      </c>
      <c r="D51" s="1" t="s">
        <v>66</v>
      </c>
      <c r="E51">
        <v>43.765000000000001</v>
      </c>
      <c r="F51" s="52">
        <f t="shared" si="5"/>
        <v>0</v>
      </c>
      <c r="G51" s="52">
        <f t="shared" ref="G51:G75" si="6">F46+F51+0.2*(F47+F48+F49+F50)</f>
        <v>598.61569999999983</v>
      </c>
    </row>
    <row r="52" spans="1:7" ht="17.399999999999999" thickBot="1" x14ac:dyDescent="0.55000000000000004">
      <c r="A52" s="14" t="s">
        <v>22</v>
      </c>
      <c r="B52" s="1" t="s">
        <v>86</v>
      </c>
      <c r="C52" s="1" t="s">
        <v>17</v>
      </c>
      <c r="D52" s="1" t="s">
        <v>66</v>
      </c>
      <c r="E52">
        <v>1790.8558</v>
      </c>
      <c r="F52" s="52">
        <f t="shared" si="5"/>
        <v>611.58090000000016</v>
      </c>
      <c r="G52" s="53"/>
    </row>
    <row r="53" spans="1:7" ht="17.399999999999999" thickBot="1" x14ac:dyDescent="0.55000000000000004">
      <c r="A53" s="14" t="s">
        <v>22</v>
      </c>
      <c r="B53" s="1" t="s">
        <v>87</v>
      </c>
      <c r="C53" s="1" t="s">
        <v>17</v>
      </c>
      <c r="D53" s="1" t="s">
        <v>66</v>
      </c>
      <c r="E53">
        <v>170.67599999999999</v>
      </c>
      <c r="F53" s="52">
        <f t="shared" si="5"/>
        <v>84.21</v>
      </c>
      <c r="G53" s="53"/>
    </row>
    <row r="54" spans="1:7" ht="17.399999999999999" thickBot="1" x14ac:dyDescent="0.55000000000000004">
      <c r="A54" s="14" t="s">
        <v>22</v>
      </c>
      <c r="B54" s="1" t="s">
        <v>88</v>
      </c>
      <c r="C54" s="1" t="s">
        <v>17</v>
      </c>
      <c r="D54" s="1" t="s">
        <v>66</v>
      </c>
      <c r="E54">
        <v>26.774999999999999</v>
      </c>
      <c r="F54" s="52">
        <f t="shared" si="5"/>
        <v>8.9249999999999972</v>
      </c>
      <c r="G54" s="53"/>
    </row>
    <row r="55" spans="1:7" ht="17.399999999999999" thickBot="1" x14ac:dyDescent="0.55000000000000004">
      <c r="A55" s="14" t="s">
        <v>22</v>
      </c>
      <c r="B55" s="1" t="s">
        <v>89</v>
      </c>
      <c r="C55" s="1" t="s">
        <v>17</v>
      </c>
      <c r="D55" s="1" t="s">
        <v>66</v>
      </c>
      <c r="E55">
        <v>66</v>
      </c>
      <c r="F55" s="52">
        <f t="shared" si="5"/>
        <v>0</v>
      </c>
      <c r="G55" s="53"/>
    </row>
    <row r="56" spans="1:7" ht="17.399999999999999" thickBot="1" x14ac:dyDescent="0.55000000000000004">
      <c r="A56" s="14" t="s">
        <v>22</v>
      </c>
      <c r="B56" s="1" t="s">
        <v>90</v>
      </c>
      <c r="C56" s="1" t="s">
        <v>17</v>
      </c>
      <c r="D56" s="1" t="s">
        <v>66</v>
      </c>
      <c r="E56">
        <v>114.152</v>
      </c>
      <c r="F56" s="52">
        <f t="shared" si="5"/>
        <v>0</v>
      </c>
      <c r="G56" s="53"/>
    </row>
    <row r="57" spans="1:7" ht="17.399999999999999" thickBot="1" x14ac:dyDescent="0.55000000000000004">
      <c r="A57" s="14" t="s">
        <v>22</v>
      </c>
      <c r="B57" s="1" t="s">
        <v>91</v>
      </c>
      <c r="C57" s="1" t="s">
        <v>17</v>
      </c>
      <c r="D57" s="1" t="s">
        <v>66</v>
      </c>
      <c r="E57">
        <v>43.765000000000001</v>
      </c>
      <c r="F57" s="52">
        <f t="shared" si="5"/>
        <v>0</v>
      </c>
      <c r="G57" s="52">
        <f t="shared" si="6"/>
        <v>630.20790000000011</v>
      </c>
    </row>
    <row r="58" spans="1:7" ht="17.399999999999999" thickBot="1" x14ac:dyDescent="0.55000000000000004">
      <c r="A58" s="14" t="s">
        <v>23</v>
      </c>
      <c r="B58" s="1" t="s">
        <v>86</v>
      </c>
      <c r="C58" s="1" t="s">
        <v>17</v>
      </c>
      <c r="D58" s="1" t="s">
        <v>66</v>
      </c>
      <c r="E58">
        <v>2436.3892999999998</v>
      </c>
      <c r="F58" s="52">
        <f t="shared" si="5"/>
        <v>645.53349999999978</v>
      </c>
      <c r="G58" s="53"/>
    </row>
    <row r="59" spans="1:7" ht="17.399999999999999" thickBot="1" x14ac:dyDescent="0.55000000000000004">
      <c r="A59" s="14" t="s">
        <v>23</v>
      </c>
      <c r="B59" s="1" t="s">
        <v>87</v>
      </c>
      <c r="C59" s="1" t="s">
        <v>17</v>
      </c>
      <c r="D59" s="1" t="s">
        <v>66</v>
      </c>
      <c r="E59">
        <v>254.886</v>
      </c>
      <c r="F59" s="52">
        <f t="shared" si="5"/>
        <v>84.210000000000008</v>
      </c>
      <c r="G59" s="53"/>
    </row>
    <row r="60" spans="1:7" ht="17.399999999999999" thickBot="1" x14ac:dyDescent="0.55000000000000004">
      <c r="A60" s="14" t="s">
        <v>23</v>
      </c>
      <c r="B60" s="1" t="s">
        <v>88</v>
      </c>
      <c r="C60" s="1" t="s">
        <v>17</v>
      </c>
      <c r="D60" s="1" t="s">
        <v>66</v>
      </c>
      <c r="E60">
        <v>35.700000000000003</v>
      </c>
      <c r="F60" s="52">
        <f t="shared" si="5"/>
        <v>8.9250000000000043</v>
      </c>
      <c r="G60" s="53"/>
    </row>
    <row r="61" spans="1:7" ht="17.399999999999999" thickBot="1" x14ac:dyDescent="0.55000000000000004">
      <c r="A61" s="14" t="s">
        <v>23</v>
      </c>
      <c r="B61" s="1" t="s">
        <v>89</v>
      </c>
      <c r="C61" s="1" t="s">
        <v>17</v>
      </c>
      <c r="D61" s="1" t="s">
        <v>66</v>
      </c>
      <c r="E61">
        <v>66</v>
      </c>
      <c r="F61" s="52">
        <f t="shared" si="5"/>
        <v>0</v>
      </c>
      <c r="G61" s="53"/>
    </row>
    <row r="62" spans="1:7" ht="17.399999999999999" thickBot="1" x14ac:dyDescent="0.55000000000000004">
      <c r="A62" s="14" t="s">
        <v>23</v>
      </c>
      <c r="B62" s="1" t="s">
        <v>90</v>
      </c>
      <c r="C62" s="1" t="s">
        <v>17</v>
      </c>
      <c r="D62" s="1" t="s">
        <v>66</v>
      </c>
      <c r="E62">
        <v>114.152</v>
      </c>
      <c r="F62" s="52">
        <f t="shared" si="5"/>
        <v>0</v>
      </c>
      <c r="G62" s="53"/>
    </row>
    <row r="63" spans="1:7" ht="17.399999999999999" thickBot="1" x14ac:dyDescent="0.55000000000000004">
      <c r="A63" s="14" t="s">
        <v>23</v>
      </c>
      <c r="B63" s="1" t="s">
        <v>91</v>
      </c>
      <c r="C63" s="1" t="s">
        <v>17</v>
      </c>
      <c r="D63" s="1" t="s">
        <v>66</v>
      </c>
      <c r="E63">
        <v>43.765000000000001</v>
      </c>
      <c r="F63" s="52">
        <f t="shared" si="5"/>
        <v>0</v>
      </c>
      <c r="G63" s="52">
        <f t="shared" si="6"/>
        <v>664.16049999999973</v>
      </c>
    </row>
    <row r="64" spans="1:7" ht="17.399999999999999" thickBot="1" x14ac:dyDescent="0.55000000000000004">
      <c r="A64" s="14" t="s">
        <v>21</v>
      </c>
      <c r="B64" s="1" t="s">
        <v>86</v>
      </c>
      <c r="C64" s="1" t="s">
        <v>17</v>
      </c>
      <c r="D64" s="1" t="s">
        <v>66</v>
      </c>
      <c r="E64">
        <v>3118.1736000000001</v>
      </c>
      <c r="F64" s="52">
        <f t="shared" si="5"/>
        <v>681.78430000000026</v>
      </c>
      <c r="G64" s="53"/>
    </row>
    <row r="65" spans="1:7" ht="17.399999999999999" thickBot="1" x14ac:dyDescent="0.55000000000000004">
      <c r="A65" s="14" t="s">
        <v>21</v>
      </c>
      <c r="B65" s="1" t="s">
        <v>87</v>
      </c>
      <c r="C65" s="1" t="s">
        <v>17</v>
      </c>
      <c r="D65" s="1" t="s">
        <v>66</v>
      </c>
      <c r="E65">
        <v>339.096</v>
      </c>
      <c r="F65" s="52">
        <f t="shared" si="5"/>
        <v>84.210000000000008</v>
      </c>
      <c r="G65" s="53"/>
    </row>
    <row r="66" spans="1:7" ht="17.399999999999999" thickBot="1" x14ac:dyDescent="0.55000000000000004">
      <c r="A66" s="14" t="s">
        <v>21</v>
      </c>
      <c r="B66" s="1" t="s">
        <v>88</v>
      </c>
      <c r="C66" s="1" t="s">
        <v>17</v>
      </c>
      <c r="D66" s="1" t="s">
        <v>66</v>
      </c>
      <c r="E66">
        <v>44.625</v>
      </c>
      <c r="F66" s="52">
        <f t="shared" si="5"/>
        <v>8.9249999999999972</v>
      </c>
      <c r="G66" s="53"/>
    </row>
    <row r="67" spans="1:7" ht="17.399999999999999" thickBot="1" x14ac:dyDescent="0.55000000000000004">
      <c r="A67" s="14" t="s">
        <v>21</v>
      </c>
      <c r="B67" s="1" t="s">
        <v>89</v>
      </c>
      <c r="C67" s="1" t="s">
        <v>17</v>
      </c>
      <c r="D67" s="1" t="s">
        <v>66</v>
      </c>
      <c r="E67">
        <v>66</v>
      </c>
      <c r="F67" s="52">
        <f t="shared" si="5"/>
        <v>0</v>
      </c>
      <c r="G67" s="53"/>
    </row>
    <row r="68" spans="1:7" ht="17.399999999999999" thickBot="1" x14ac:dyDescent="0.55000000000000004">
      <c r="A68" s="14" t="s">
        <v>21</v>
      </c>
      <c r="B68" s="1" t="s">
        <v>90</v>
      </c>
      <c r="C68" s="1" t="s">
        <v>17</v>
      </c>
      <c r="D68" s="1" t="s">
        <v>66</v>
      </c>
      <c r="E68">
        <v>114.152</v>
      </c>
      <c r="F68" s="52">
        <f t="shared" si="5"/>
        <v>0</v>
      </c>
      <c r="G68" s="53"/>
    </row>
    <row r="69" spans="1:7" ht="17.399999999999999" thickBot="1" x14ac:dyDescent="0.55000000000000004">
      <c r="A69" s="14" t="s">
        <v>21</v>
      </c>
      <c r="B69" s="1" t="s">
        <v>91</v>
      </c>
      <c r="C69" s="1" t="s">
        <v>17</v>
      </c>
      <c r="D69" s="1" t="s">
        <v>66</v>
      </c>
      <c r="E69">
        <v>43.765000000000001</v>
      </c>
      <c r="F69" s="52">
        <f t="shared" si="5"/>
        <v>0</v>
      </c>
      <c r="G69" s="52">
        <f t="shared" si="6"/>
        <v>700.41130000000021</v>
      </c>
    </row>
    <row r="70" spans="1:7" ht="17.399999999999999" thickBot="1" x14ac:dyDescent="0.55000000000000004">
      <c r="A70" s="14" t="s">
        <v>24</v>
      </c>
      <c r="B70" s="1" t="s">
        <v>86</v>
      </c>
      <c r="C70" s="1" t="s">
        <v>17</v>
      </c>
      <c r="D70" s="1" t="s">
        <v>66</v>
      </c>
      <c r="E70">
        <v>3858.5897</v>
      </c>
      <c r="F70" s="52">
        <f t="shared" si="5"/>
        <v>740.41609999999991</v>
      </c>
      <c r="G70" s="53"/>
    </row>
    <row r="71" spans="1:7" ht="17.399999999999999" thickBot="1" x14ac:dyDescent="0.55000000000000004">
      <c r="A71" s="14" t="s">
        <v>24</v>
      </c>
      <c r="B71" s="1" t="s">
        <v>87</v>
      </c>
      <c r="C71" s="1" t="s">
        <v>17</v>
      </c>
      <c r="D71" s="1" t="s">
        <v>66</v>
      </c>
      <c r="E71">
        <v>412.05599999999998</v>
      </c>
      <c r="F71" s="52">
        <f t="shared" si="5"/>
        <v>72.95999999999998</v>
      </c>
      <c r="G71" s="53"/>
    </row>
    <row r="72" spans="1:7" ht="17.399999999999999" thickBot="1" x14ac:dyDescent="0.55000000000000004">
      <c r="A72" s="14" t="s">
        <v>24</v>
      </c>
      <c r="B72" s="1" t="s">
        <v>88</v>
      </c>
      <c r="C72" s="1" t="s">
        <v>17</v>
      </c>
      <c r="D72" s="1" t="s">
        <v>66</v>
      </c>
      <c r="E72">
        <v>53.55</v>
      </c>
      <c r="F72" s="52">
        <f t="shared" si="5"/>
        <v>8.9249999999999972</v>
      </c>
      <c r="G72" s="53"/>
    </row>
    <row r="73" spans="1:7" ht="17.399999999999999" thickBot="1" x14ac:dyDescent="0.55000000000000004">
      <c r="A73" s="14" t="s">
        <v>24</v>
      </c>
      <c r="B73" s="1" t="s">
        <v>89</v>
      </c>
      <c r="C73" s="1" t="s">
        <v>17</v>
      </c>
      <c r="D73" s="1" t="s">
        <v>66</v>
      </c>
      <c r="E73">
        <v>74.4375</v>
      </c>
      <c r="F73" s="52">
        <f t="shared" si="5"/>
        <v>8.4375</v>
      </c>
      <c r="G73" s="53"/>
    </row>
    <row r="74" spans="1:7" ht="17.399999999999999" thickBot="1" x14ac:dyDescent="0.55000000000000004">
      <c r="A74" s="14" t="s">
        <v>24</v>
      </c>
      <c r="B74" s="1" t="s">
        <v>90</v>
      </c>
      <c r="C74" s="1" t="s">
        <v>17</v>
      </c>
      <c r="D74" s="1" t="s">
        <v>66</v>
      </c>
      <c r="E74">
        <v>122.5895</v>
      </c>
      <c r="F74" s="52">
        <f t="shared" si="5"/>
        <v>8.4375</v>
      </c>
      <c r="G74" s="53"/>
    </row>
    <row r="75" spans="1:7" ht="17.399999999999999" thickBot="1" x14ac:dyDescent="0.55000000000000004">
      <c r="A75" s="16" t="s">
        <v>24</v>
      </c>
      <c r="B75" s="17" t="s">
        <v>91</v>
      </c>
      <c r="C75" s="17" t="s">
        <v>17</v>
      </c>
      <c r="D75" s="17" t="s">
        <v>66</v>
      </c>
      <c r="E75" s="18">
        <v>0</v>
      </c>
      <c r="F75" s="52">
        <f t="shared" si="5"/>
        <v>0</v>
      </c>
      <c r="G75" s="52">
        <f t="shared" si="6"/>
        <v>760.16809999999987</v>
      </c>
    </row>
  </sheetData>
  <mergeCells count="15">
    <mergeCell ref="W4:X4"/>
    <mergeCell ref="P1:X1"/>
    <mergeCell ref="M1:N1"/>
    <mergeCell ref="A24:J24"/>
    <mergeCell ref="F37:F39"/>
    <mergeCell ref="G37:G39"/>
    <mergeCell ref="K37:M39"/>
    <mergeCell ref="J25:J27"/>
    <mergeCell ref="A12:J12"/>
    <mergeCell ref="J13:J15"/>
    <mergeCell ref="R2:R3"/>
    <mergeCell ref="P11:U11"/>
    <mergeCell ref="W9:X9"/>
    <mergeCell ref="V4:V11"/>
    <mergeCell ref="U2:X3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O31"/>
  <sheetViews>
    <sheetView zoomScaleNormal="100" workbookViewId="0">
      <selection activeCell="G26" sqref="G26"/>
    </sheetView>
  </sheetViews>
  <sheetFormatPr defaultRowHeight="13.8" x14ac:dyDescent="0.25"/>
  <cols>
    <col min="2" max="2" width="11.8984375" bestFit="1" customWidth="1"/>
    <col min="3" max="3" width="12.3984375" bestFit="1" customWidth="1"/>
    <col min="11" max="11" width="18.296875" customWidth="1"/>
    <col min="15" max="15" width="9.8984375" bestFit="1" customWidth="1"/>
  </cols>
  <sheetData>
    <row r="1" spans="1:15" ht="14.4" thickBot="1" x14ac:dyDescent="0.3">
      <c r="A1" s="132" t="s">
        <v>102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15" ht="28.2" thickBot="1" x14ac:dyDescent="0.3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N2" s="66" t="s">
        <v>106</v>
      </c>
      <c r="O2" s="67">
        <v>4.5</v>
      </c>
    </row>
    <row r="3" spans="1:15" ht="27.6" thickBot="1" x14ac:dyDescent="0.3">
      <c r="A3" s="101" t="s">
        <v>103</v>
      </c>
      <c r="B3" s="101"/>
      <c r="C3" s="101"/>
      <c r="D3" s="101"/>
      <c r="E3" s="101"/>
      <c r="F3" s="101"/>
      <c r="G3" s="101"/>
      <c r="H3" s="101"/>
      <c r="I3" s="101"/>
      <c r="J3" s="133"/>
      <c r="K3" s="101" t="s">
        <v>104</v>
      </c>
      <c r="L3" s="134"/>
      <c r="N3" s="68" t="s">
        <v>107</v>
      </c>
      <c r="O3" s="69">
        <f>MIN(0.65/O2,0.25)</f>
        <v>0.14444444444444446</v>
      </c>
    </row>
    <row r="4" spans="1:15" ht="39" customHeight="1" thickBot="1" x14ac:dyDescent="0.3">
      <c r="A4" s="101"/>
      <c r="B4" s="101"/>
      <c r="C4" s="101"/>
      <c r="D4" s="101"/>
      <c r="E4" s="101"/>
      <c r="F4" s="101"/>
      <c r="G4" s="101"/>
      <c r="H4" s="101"/>
      <c r="I4" s="101"/>
      <c r="J4" s="133"/>
      <c r="K4" s="101"/>
      <c r="L4" s="135"/>
    </row>
    <row r="5" spans="1:15" ht="14.4" thickBot="1" x14ac:dyDescent="0.3">
      <c r="A5" s="6" t="s">
        <v>55</v>
      </c>
      <c r="B5" s="7"/>
      <c r="C5" s="7"/>
      <c r="D5" s="7"/>
      <c r="E5" s="8"/>
      <c r="F5" s="8"/>
      <c r="G5" s="8"/>
      <c r="H5" s="8"/>
      <c r="I5" s="8"/>
      <c r="J5" s="8"/>
      <c r="K5" s="58"/>
      <c r="L5" s="131" t="s">
        <v>105</v>
      </c>
    </row>
    <row r="6" spans="1:15" ht="14.4" thickBot="1" x14ac:dyDescent="0.3">
      <c r="A6" s="43" t="s">
        <v>1</v>
      </c>
      <c r="B6" s="31" t="s">
        <v>2</v>
      </c>
      <c r="C6" s="31" t="s">
        <v>3</v>
      </c>
      <c r="D6" s="31" t="s">
        <v>56</v>
      </c>
      <c r="E6" s="30" t="s">
        <v>57</v>
      </c>
      <c r="F6" s="30" t="s">
        <v>58</v>
      </c>
      <c r="G6" s="30" t="s">
        <v>59</v>
      </c>
      <c r="H6" s="30" t="s">
        <v>60</v>
      </c>
      <c r="I6" s="30" t="s">
        <v>61</v>
      </c>
      <c r="J6" s="35" t="s">
        <v>62</v>
      </c>
      <c r="K6" s="59" t="s">
        <v>7</v>
      </c>
      <c r="L6" s="131"/>
    </row>
    <row r="7" spans="1:15" ht="14.4" thickBot="1" x14ac:dyDescent="0.3">
      <c r="A7" s="44" t="s">
        <v>13</v>
      </c>
      <c r="B7" s="32" t="s">
        <v>13</v>
      </c>
      <c r="C7" s="32" t="s">
        <v>13</v>
      </c>
      <c r="D7" s="32" t="s">
        <v>13</v>
      </c>
      <c r="E7" s="33" t="s">
        <v>63</v>
      </c>
      <c r="F7" s="33" t="s">
        <v>63</v>
      </c>
      <c r="G7" s="33" t="s">
        <v>63</v>
      </c>
      <c r="H7" s="33" t="s">
        <v>64</v>
      </c>
      <c r="I7" s="33" t="s">
        <v>64</v>
      </c>
      <c r="J7" s="36" t="s">
        <v>64</v>
      </c>
      <c r="K7" s="60"/>
      <c r="L7" s="131"/>
    </row>
    <row r="8" spans="1:15" ht="14.4" thickBot="1" x14ac:dyDescent="0.3">
      <c r="A8" s="63" t="s">
        <v>15</v>
      </c>
      <c r="B8" s="27" t="s">
        <v>100</v>
      </c>
      <c r="C8" s="27" t="s">
        <v>101</v>
      </c>
      <c r="D8" s="27" t="s">
        <v>66</v>
      </c>
      <c r="E8" s="55">
        <v>775.68439999999998</v>
      </c>
      <c r="F8" s="55">
        <v>-230.3734</v>
      </c>
      <c r="G8" s="55">
        <v>0</v>
      </c>
      <c r="H8" s="55">
        <v>3081664.2094999999</v>
      </c>
      <c r="I8" s="55">
        <v>10341205</v>
      </c>
      <c r="J8" s="55">
        <v>-7774041</v>
      </c>
      <c r="K8" s="61">
        <v>3.558E-3</v>
      </c>
      <c r="L8" s="70">
        <f>IF(F8&lt;&gt;0,ABS(E8)*K8/ABS(F8),"")</f>
        <v>1.1980051061450671E-2</v>
      </c>
    </row>
    <row r="9" spans="1:15" ht="14.4" thickBot="1" x14ac:dyDescent="0.3">
      <c r="A9" s="63" t="s">
        <v>20</v>
      </c>
      <c r="B9" s="27" t="s">
        <v>100</v>
      </c>
      <c r="C9" s="27" t="s">
        <v>101</v>
      </c>
      <c r="D9" s="27" t="s">
        <v>66</v>
      </c>
      <c r="E9" s="55">
        <v>1549.4337</v>
      </c>
      <c r="F9" s="55">
        <v>-417.01940000000002</v>
      </c>
      <c r="G9" s="55">
        <v>0</v>
      </c>
      <c r="H9" s="55">
        <v>5564263.9819999998</v>
      </c>
      <c r="I9" s="55">
        <v>20655704</v>
      </c>
      <c r="J9" s="55">
        <v>-15734368</v>
      </c>
      <c r="K9" s="61">
        <v>4.4180000000000001E-3</v>
      </c>
      <c r="L9" s="70">
        <f>IF(F9&lt;&gt;0,ABS(E9)*K9/ABS(F9),"")</f>
        <v>1.6415059075429107E-2</v>
      </c>
    </row>
    <row r="10" spans="1:15" ht="14.4" thickBot="1" x14ac:dyDescent="0.3">
      <c r="A10" s="63" t="s">
        <v>22</v>
      </c>
      <c r="B10" s="27" t="s">
        <v>100</v>
      </c>
      <c r="C10" s="27" t="s">
        <v>101</v>
      </c>
      <c r="D10" s="27" t="s">
        <v>66</v>
      </c>
      <c r="E10" s="55">
        <v>2365.4459000000002</v>
      </c>
      <c r="F10" s="55">
        <v>-571.80610000000001</v>
      </c>
      <c r="G10" s="55">
        <v>0</v>
      </c>
      <c r="H10" s="55">
        <v>7622631.8997</v>
      </c>
      <c r="I10" s="55">
        <v>31529319</v>
      </c>
      <c r="J10" s="55">
        <v>-24576814</v>
      </c>
      <c r="K10" s="61">
        <v>4.3920000000000001E-3</v>
      </c>
      <c r="L10" s="70">
        <f t="shared" ref="L10:L13" si="0">IF(F10&lt;&gt;0,ABS(E10)*K10/ABS(F10),"")</f>
        <v>1.8168813506536572E-2</v>
      </c>
    </row>
    <row r="11" spans="1:15" ht="14.4" thickBot="1" x14ac:dyDescent="0.3">
      <c r="A11" s="63" t="s">
        <v>23</v>
      </c>
      <c r="B11" s="27" t="s">
        <v>100</v>
      </c>
      <c r="C11" s="27" t="s">
        <v>101</v>
      </c>
      <c r="D11" s="27" t="s">
        <v>66</v>
      </c>
      <c r="E11" s="55">
        <v>3226.85</v>
      </c>
      <c r="F11" s="55">
        <v>-692.49339999999995</v>
      </c>
      <c r="G11" s="55">
        <v>0</v>
      </c>
      <c r="H11" s="55">
        <v>9227029.2555999998</v>
      </c>
      <c r="I11" s="55">
        <v>43003099</v>
      </c>
      <c r="J11" s="55">
        <v>-34214869</v>
      </c>
      <c r="K11" s="61">
        <v>3.9060000000000002E-3</v>
      </c>
      <c r="L11" s="70">
        <f t="shared" si="0"/>
        <v>1.8201005381423132E-2</v>
      </c>
    </row>
    <row r="12" spans="1:15" ht="14.4" thickBot="1" x14ac:dyDescent="0.3">
      <c r="A12" s="63" t="s">
        <v>21</v>
      </c>
      <c r="B12" s="27" t="s">
        <v>100</v>
      </c>
      <c r="C12" s="27" t="s">
        <v>101</v>
      </c>
      <c r="D12" s="27" t="s">
        <v>66</v>
      </c>
      <c r="E12" s="55">
        <v>4136.6871000000001</v>
      </c>
      <c r="F12" s="55">
        <v>-776.35400000000004</v>
      </c>
      <c r="G12" s="55">
        <v>0</v>
      </c>
      <c r="H12" s="55">
        <v>10341490</v>
      </c>
      <c r="I12" s="55">
        <v>55116908</v>
      </c>
      <c r="J12" s="55">
        <v>-44551567</v>
      </c>
      <c r="K12" s="61">
        <v>3.2039999999999998E-3</v>
      </c>
      <c r="L12" s="70">
        <f t="shared" si="0"/>
        <v>1.70720386169196E-2</v>
      </c>
    </row>
    <row r="13" spans="1:15" ht="14.4" thickBot="1" x14ac:dyDescent="0.3">
      <c r="A13" s="64" t="s">
        <v>24</v>
      </c>
      <c r="B13" s="65" t="s">
        <v>100</v>
      </c>
      <c r="C13" s="65" t="s">
        <v>101</v>
      </c>
      <c r="D13" s="65" t="s">
        <v>66</v>
      </c>
      <c r="E13" s="57">
        <v>5118.1473999999998</v>
      </c>
      <c r="F13" s="57">
        <v>-819.30600000000004</v>
      </c>
      <c r="G13" s="57">
        <v>0</v>
      </c>
      <c r="H13" s="57">
        <v>10912270</v>
      </c>
      <c r="I13" s="57">
        <v>68135982</v>
      </c>
      <c r="J13" s="57">
        <v>-56161281</v>
      </c>
      <c r="K13" s="62">
        <v>1.9300000000000001E-3</v>
      </c>
      <c r="L13" s="70">
        <f t="shared" si="0"/>
        <v>1.20565752990946E-2</v>
      </c>
    </row>
    <row r="18" spans="1:12" ht="14.4" thickBot="1" x14ac:dyDescent="0.3"/>
    <row r="19" spans="1:12" ht="14.4" thickBot="1" x14ac:dyDescent="0.3">
      <c r="A19" s="132" t="s">
        <v>108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</row>
    <row r="20" spans="1:12" ht="27" customHeight="1" thickBot="1" x14ac:dyDescent="0.3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</row>
    <row r="21" spans="1:12" ht="27" customHeight="1" thickBot="1" x14ac:dyDescent="0.3">
      <c r="A21" s="101" t="s">
        <v>109</v>
      </c>
      <c r="B21" s="101"/>
      <c r="C21" s="101"/>
      <c r="D21" s="101"/>
      <c r="E21" s="101"/>
      <c r="F21" s="101"/>
      <c r="G21" s="101"/>
      <c r="H21" s="101"/>
      <c r="I21" s="101"/>
      <c r="J21" s="133"/>
      <c r="K21" s="101" t="s">
        <v>110</v>
      </c>
      <c r="L21" s="134"/>
    </row>
    <row r="22" spans="1:12" ht="39" customHeight="1" thickBot="1" x14ac:dyDescent="0.3">
      <c r="A22" s="101"/>
      <c r="B22" s="101"/>
      <c r="C22" s="101"/>
      <c r="D22" s="101"/>
      <c r="E22" s="101"/>
      <c r="F22" s="101"/>
      <c r="G22" s="101"/>
      <c r="H22" s="101"/>
      <c r="I22" s="101"/>
      <c r="J22" s="133"/>
      <c r="K22" s="101"/>
      <c r="L22" s="135"/>
    </row>
    <row r="23" spans="1:12" ht="14.4" thickBot="1" x14ac:dyDescent="0.3">
      <c r="A23" s="73" t="s">
        <v>55</v>
      </c>
      <c r="B23" s="74"/>
      <c r="C23" s="74"/>
      <c r="D23" s="74"/>
      <c r="E23" s="75"/>
      <c r="F23" s="75"/>
      <c r="G23" s="75"/>
      <c r="H23" s="75"/>
      <c r="I23" s="75"/>
      <c r="J23" s="76"/>
      <c r="K23" s="72"/>
      <c r="L23" s="131" t="s">
        <v>105</v>
      </c>
    </row>
    <row r="24" spans="1:12" ht="14.4" thickBot="1" x14ac:dyDescent="0.3">
      <c r="A24" s="43" t="s">
        <v>1</v>
      </c>
      <c r="B24" s="31" t="s">
        <v>2</v>
      </c>
      <c r="C24" s="31" t="s">
        <v>3</v>
      </c>
      <c r="D24" s="31" t="s">
        <v>56</v>
      </c>
      <c r="E24" s="30" t="s">
        <v>57</v>
      </c>
      <c r="F24" s="30" t="s">
        <v>58</v>
      </c>
      <c r="G24" s="30" t="s">
        <v>59</v>
      </c>
      <c r="H24" s="30" t="s">
        <v>60</v>
      </c>
      <c r="I24" s="30" t="s">
        <v>61</v>
      </c>
      <c r="J24" s="77" t="s">
        <v>62</v>
      </c>
      <c r="K24" s="59" t="s">
        <v>7</v>
      </c>
      <c r="L24" s="131"/>
    </row>
    <row r="25" spans="1:12" ht="14.4" thickBot="1" x14ac:dyDescent="0.3">
      <c r="A25" s="44" t="s">
        <v>13</v>
      </c>
      <c r="B25" s="32" t="s">
        <v>13</v>
      </c>
      <c r="C25" s="32" t="s">
        <v>13</v>
      </c>
      <c r="D25" s="32" t="s">
        <v>13</v>
      </c>
      <c r="E25" s="33" t="s">
        <v>63</v>
      </c>
      <c r="F25" s="33" t="s">
        <v>63</v>
      </c>
      <c r="G25" s="33" t="s">
        <v>63</v>
      </c>
      <c r="H25" s="33" t="s">
        <v>64</v>
      </c>
      <c r="I25" s="33" t="s">
        <v>64</v>
      </c>
      <c r="J25" s="78" t="s">
        <v>64</v>
      </c>
      <c r="K25" s="60"/>
      <c r="L25" s="131"/>
    </row>
    <row r="26" spans="1:12" ht="14.4" thickBot="1" x14ac:dyDescent="0.3">
      <c r="A26" s="63" t="s">
        <v>15</v>
      </c>
      <c r="B26" s="27" t="s">
        <v>111</v>
      </c>
      <c r="C26" s="27" t="s">
        <v>101</v>
      </c>
      <c r="D26" s="27" t="s">
        <v>66</v>
      </c>
      <c r="E26" s="55">
        <v>775.68439999999998</v>
      </c>
      <c r="F26" s="55">
        <v>0</v>
      </c>
      <c r="G26" s="55">
        <v>-230.3734</v>
      </c>
      <c r="H26" s="55">
        <v>-2022435</v>
      </c>
      <c r="I26" s="55">
        <v>11085791</v>
      </c>
      <c r="J26" s="56">
        <v>-7026707</v>
      </c>
      <c r="K26" s="61">
        <v>2.728E-3</v>
      </c>
      <c r="L26" s="71">
        <f>IF(G26&lt;&gt;0,ABS(E26)*K26/ABS(G26),"")</f>
        <v>9.1853792286783094E-3</v>
      </c>
    </row>
    <row r="27" spans="1:12" ht="14.4" thickBot="1" x14ac:dyDescent="0.3">
      <c r="A27" s="63" t="s">
        <v>20</v>
      </c>
      <c r="B27" s="27" t="s">
        <v>111</v>
      </c>
      <c r="C27" s="27" t="s">
        <v>101</v>
      </c>
      <c r="D27" s="27" t="s">
        <v>66</v>
      </c>
      <c r="E27" s="55">
        <v>1549.4337</v>
      </c>
      <c r="F27" s="55">
        <v>0</v>
      </c>
      <c r="G27" s="55">
        <v>-417.01940000000002</v>
      </c>
      <c r="H27" s="55">
        <v>-3611975</v>
      </c>
      <c r="I27" s="55">
        <v>22752747</v>
      </c>
      <c r="J27" s="56">
        <v>-13627613</v>
      </c>
      <c r="K27" s="61">
        <v>3.3050000000000002E-3</v>
      </c>
      <c r="L27" s="71">
        <f t="shared" ref="L27:L31" si="1">IF(G27&lt;&gt;0,ABS(E27)*K27/ABS(G27),"")</f>
        <v>1.2279712594905658E-2</v>
      </c>
    </row>
    <row r="28" spans="1:12" ht="14.4" thickBot="1" x14ac:dyDescent="0.3">
      <c r="A28" s="63" t="s">
        <v>22</v>
      </c>
      <c r="B28" s="27" t="s">
        <v>111</v>
      </c>
      <c r="C28" s="27" t="s">
        <v>101</v>
      </c>
      <c r="D28" s="27" t="s">
        <v>66</v>
      </c>
      <c r="E28" s="55">
        <v>2365.4459000000002</v>
      </c>
      <c r="F28" s="55">
        <v>0</v>
      </c>
      <c r="G28" s="55">
        <v>-571.80610000000001</v>
      </c>
      <c r="H28" s="55">
        <v>-4933540</v>
      </c>
      <c r="I28" s="55">
        <v>35483561</v>
      </c>
      <c r="J28" s="56">
        <v>-20602220</v>
      </c>
      <c r="K28" s="61">
        <v>3.258E-3</v>
      </c>
      <c r="L28" s="71">
        <f t="shared" si="1"/>
        <v>1.3477685429029176E-2</v>
      </c>
    </row>
    <row r="29" spans="1:12" ht="14.4" thickBot="1" x14ac:dyDescent="0.3">
      <c r="A29" s="63" t="s">
        <v>23</v>
      </c>
      <c r="B29" s="27" t="s">
        <v>111</v>
      </c>
      <c r="C29" s="27" t="s">
        <v>101</v>
      </c>
      <c r="D29" s="27" t="s">
        <v>66</v>
      </c>
      <c r="E29" s="55">
        <v>3226.85</v>
      </c>
      <c r="F29" s="55">
        <v>0</v>
      </c>
      <c r="G29" s="55">
        <v>-692.49339999999995</v>
      </c>
      <c r="H29" s="55">
        <v>-5965922</v>
      </c>
      <c r="I29" s="55">
        <v>49206653</v>
      </c>
      <c r="J29" s="56">
        <v>-27978032</v>
      </c>
      <c r="K29" s="61">
        <v>2.8839999999999998E-3</v>
      </c>
      <c r="L29" s="71">
        <f t="shared" si="1"/>
        <v>1.3438735156176216E-2</v>
      </c>
    </row>
    <row r="30" spans="1:12" ht="14.4" thickBot="1" x14ac:dyDescent="0.3">
      <c r="A30" s="63" t="s">
        <v>21</v>
      </c>
      <c r="B30" s="27" t="s">
        <v>111</v>
      </c>
      <c r="C30" s="27" t="s">
        <v>101</v>
      </c>
      <c r="D30" s="27" t="s">
        <v>66</v>
      </c>
      <c r="E30" s="55">
        <v>4136.6871000000001</v>
      </c>
      <c r="F30" s="55">
        <v>0</v>
      </c>
      <c r="G30" s="55">
        <v>-776.35400000000004</v>
      </c>
      <c r="H30" s="55">
        <v>-6684556</v>
      </c>
      <c r="I30" s="55">
        <v>63839783</v>
      </c>
      <c r="J30" s="56">
        <v>-35781761</v>
      </c>
      <c r="K30" s="61">
        <v>2.3509999999999998E-3</v>
      </c>
      <c r="L30" s="71">
        <f t="shared" si="1"/>
        <v>1.2526954678020591E-2</v>
      </c>
    </row>
    <row r="31" spans="1:12" ht="14.4" thickBot="1" x14ac:dyDescent="0.3">
      <c r="A31" s="64" t="s">
        <v>24</v>
      </c>
      <c r="B31" s="65" t="s">
        <v>111</v>
      </c>
      <c r="C31" s="65" t="s">
        <v>101</v>
      </c>
      <c r="D31" s="65" t="s">
        <v>66</v>
      </c>
      <c r="E31" s="57">
        <v>5118.1473999999998</v>
      </c>
      <c r="F31" s="57">
        <v>0</v>
      </c>
      <c r="G31" s="57">
        <v>-819.30600000000004</v>
      </c>
      <c r="H31" s="57">
        <v>-7054833</v>
      </c>
      <c r="I31" s="57">
        <v>80002760</v>
      </c>
      <c r="J31" s="79">
        <v>-44235155</v>
      </c>
      <c r="K31" s="62">
        <v>1.392E-3</v>
      </c>
      <c r="L31" s="71">
        <f t="shared" si="1"/>
        <v>8.6957268478443945E-3</v>
      </c>
    </row>
  </sheetData>
  <mergeCells count="10">
    <mergeCell ref="L23:L25"/>
    <mergeCell ref="A1:L2"/>
    <mergeCell ref="A3:J4"/>
    <mergeCell ref="K3:K4"/>
    <mergeCell ref="L5:L7"/>
    <mergeCell ref="A19:L20"/>
    <mergeCell ref="A21:J22"/>
    <mergeCell ref="K21:K22"/>
    <mergeCell ref="L3:L4"/>
    <mergeCell ref="L21:L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کنترل دریفت</vt:lpstr>
      <vt:lpstr>کنترل نامنظمی پیچشی</vt:lpstr>
      <vt:lpstr>کنترل لنگر واژگونی</vt:lpstr>
      <vt:lpstr>شاخص پایداری</vt:lpstr>
    </vt:vector>
  </TitlesOfParts>
  <Company>ArEd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maad</dc:creator>
  <cp:lastModifiedBy>Javad Bozorgi</cp:lastModifiedBy>
  <dcterms:created xsi:type="dcterms:W3CDTF">2020-11-28T03:45:18Z</dcterms:created>
  <dcterms:modified xsi:type="dcterms:W3CDTF">2025-09-13T23:36:50Z</dcterms:modified>
</cp:coreProperties>
</file>